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5025" windowWidth="19440" windowHeight="7680" tabRatio="850"/>
  </bookViews>
  <sheets>
    <sheet name="Подпрограмма 2" sheetId="4" r:id="rId1"/>
    <sheet name="Подпрограмма 2 (2)" sheetId="22" r:id="rId2"/>
    <sheet name="Подпрограмма 3" sheetId="8" r:id="rId3"/>
    <sheet name="Подпрограмма 3 (2)" sheetId="17" r:id="rId4"/>
    <sheet name="Подпрограмма 4" sheetId="9" r:id="rId5"/>
    <sheet name="Подпрограмма 4 (2)" sheetId="16" r:id="rId6"/>
    <sheet name="Подпрограмма 5" sheetId="5" r:id="rId7"/>
    <sheet name="Подпрограмма 5 (2)" sheetId="12" r:id="rId8"/>
  </sheets>
  <definedNames>
    <definedName name="_xlnm._FilterDatabase" localSheetId="6" hidden="1">'Подпрограмма 5'!$A$1:$L$84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sub_14000" localSheetId="3">'Подпрограмма 3 (2)'!#REF!</definedName>
    <definedName name="sub_14000" localSheetId="5">'Подпрограмма 4 (2)'!#REF!</definedName>
    <definedName name="sub_14000" localSheetId="7">'Подпрограмма 5 (2)'!#REF!</definedName>
    <definedName name="Z_359C8E5E_9871_416C_8416_05D2A4FF5688_.wvu.PrintArea" localSheetId="1" hidden="1">'Подпрограмма 2 (2)'!$A$1:$N$19</definedName>
    <definedName name="Z_359C8E5E_9871_416C_8416_05D2A4FF5688_.wvu.PrintArea" localSheetId="3" hidden="1">'Подпрограмма 3 (2)'!$A$1:$N$13</definedName>
    <definedName name="Z_359C8E5E_9871_416C_8416_05D2A4FF5688_.wvu.PrintArea" localSheetId="5" hidden="1">'Подпрограмма 4 (2)'!$A$1:$N$26</definedName>
    <definedName name="Z_359C8E5E_9871_416C_8416_05D2A4FF5688_.wvu.PrintArea" localSheetId="7" hidden="1">'Подпрограмма 5 (2)'!$A$1:$N$64</definedName>
    <definedName name="Z_676C7EBD_E16D_4DD0_B42E_F8075547C9A3_.wvu.PrintArea" localSheetId="1" hidden="1">'Подпрограмма 2 (2)'!$A$1:$N$19</definedName>
    <definedName name="Z_676C7EBD_E16D_4DD0_B42E_F8075547C9A3_.wvu.PrintArea" localSheetId="3" hidden="1">'Подпрограмма 3 (2)'!$A$1:$N$13</definedName>
    <definedName name="Z_676C7EBD_E16D_4DD0_B42E_F8075547C9A3_.wvu.PrintArea" localSheetId="5" hidden="1">'Подпрограмма 4 (2)'!$A$1:$N$26</definedName>
    <definedName name="Z_676C7EBD_E16D_4DD0_B42E_F8075547C9A3_.wvu.PrintArea" localSheetId="7" hidden="1">'Подпрограмма 5 (2)'!$A$1:$N$64</definedName>
    <definedName name="Z_79A8BF50_58E9_46AC_AFD7_D75F740A8CFE_.wvu.PrintArea" localSheetId="1" hidden="1">'Подпрограмма 2 (2)'!$A$1:$N$19</definedName>
    <definedName name="Z_79A8BF50_58E9_46AC_AFD7_D75F740A8CFE_.wvu.PrintArea" localSheetId="3" hidden="1">'Подпрограмма 3 (2)'!$A$1:$N$13</definedName>
    <definedName name="Z_79A8BF50_58E9_46AC_AFD7_D75F740A8CFE_.wvu.PrintArea" localSheetId="5" hidden="1">'Подпрограмма 4 (2)'!$A$1:$N$26</definedName>
    <definedName name="Z_79A8BF50_58E9_46AC_AFD7_D75F740A8CFE_.wvu.PrintArea" localSheetId="7" hidden="1">'Подпрограмма 5 (2)'!$A$1:$N$64</definedName>
    <definedName name="Z_F75B3EC3_CC43_4B33_913D_5D7444E65C48_.wvu.PrintArea" localSheetId="1" hidden="1">'Подпрограмма 2 (2)'!$A$1:$N$19</definedName>
    <definedName name="Z_F75B3EC3_CC43_4B33_913D_5D7444E65C48_.wvu.PrintArea" localSheetId="3" hidden="1">'Подпрограмма 3 (2)'!$A$1:$N$13</definedName>
    <definedName name="Z_F75B3EC3_CC43_4B33_913D_5D7444E65C48_.wvu.PrintArea" localSheetId="5" hidden="1">'Подпрограмма 4 (2)'!$A$1:$N$26</definedName>
    <definedName name="Z_F75B3EC3_CC43_4B33_913D_5D7444E65C48_.wvu.PrintArea" localSheetId="7" hidden="1">'Подпрограмма 5 (2)'!$A$1:$N$64</definedName>
    <definedName name="_xlnm.Print_Titles" localSheetId="0">'Подпрограмма 2'!$3:$5</definedName>
    <definedName name="_xlnm.Print_Titles" localSheetId="1">'Подпрограмма 2 (2)'!$3:$6</definedName>
    <definedName name="_xlnm.Print_Titles" localSheetId="2">'Подпрограмма 3'!$3:$4</definedName>
    <definedName name="_xlnm.Print_Titles" localSheetId="3">'Подпрограмма 3 (2)'!$3:$6</definedName>
    <definedName name="_xlnm.Print_Titles" localSheetId="4">'Подпрограмма 4'!$3:$4</definedName>
    <definedName name="_xlnm.Print_Titles" localSheetId="5">'Подпрограмма 4 (2)'!$3:$5</definedName>
    <definedName name="_xlnm.Print_Titles" localSheetId="6">'Подпрограмма 5'!$3:$4</definedName>
    <definedName name="_xlnm.Print_Titles" localSheetId="7">'Подпрограмма 5 (2)'!$3:$6</definedName>
    <definedName name="_xlnm.Print_Area" localSheetId="0">'Подпрограмма 2'!$A$1:$O$68</definedName>
    <definedName name="_xlnm.Print_Area" localSheetId="1">'Подпрограмма 2 (2)'!$A$1:$M$19</definedName>
    <definedName name="_xlnm.Print_Area" localSheetId="2">'Подпрограмма 3'!$A$1:$R$14</definedName>
    <definedName name="_xlnm.Print_Area" localSheetId="3">'Подпрограмма 3 (2)'!$A$1:$M$13</definedName>
    <definedName name="_xlnm.Print_Area" localSheetId="4">'Подпрограмма 4'!$A$1:$R$38</definedName>
    <definedName name="_xlnm.Print_Area" localSheetId="5">'Подпрограмма 4 (2)'!$A$1:$M$26</definedName>
    <definedName name="_xlnm.Print_Area" localSheetId="6">'Подпрограмма 5'!$A$1:$O$104</definedName>
    <definedName name="_xlnm.Print_Area" localSheetId="7">'Подпрограмма 5 (2)'!$A$1:$M$64</definedName>
  </definedNames>
  <calcPr calcId="144525"/>
</workbook>
</file>

<file path=xl/calcChain.xml><?xml version="1.0" encoding="utf-8"?>
<calcChain xmlns="http://schemas.openxmlformats.org/spreadsheetml/2006/main">
  <c r="I30" i="12" l="1"/>
  <c r="K30" i="12"/>
  <c r="K64" i="12" s="1"/>
  <c r="M30" i="12"/>
  <c r="K31" i="12"/>
  <c r="M31" i="12"/>
  <c r="M64" i="12" s="1"/>
  <c r="K33" i="12"/>
  <c r="M33" i="12"/>
  <c r="L64" i="12"/>
  <c r="M25" i="12"/>
  <c r="M29" i="12"/>
  <c r="M28" i="12"/>
  <c r="K28" i="12" s="1"/>
  <c r="M27" i="12"/>
  <c r="K27" i="12" s="1"/>
  <c r="K21" i="12"/>
  <c r="L13" i="17" l="1"/>
  <c r="M13" i="17"/>
  <c r="K13" i="17"/>
  <c r="K8" i="17"/>
  <c r="K7" i="17"/>
  <c r="M8" i="17"/>
  <c r="M7" i="17"/>
  <c r="B8" i="17"/>
  <c r="B7" i="17"/>
  <c r="M19" i="22"/>
  <c r="K19" i="22"/>
  <c r="K7" i="22"/>
  <c r="M7" i="22"/>
  <c r="I7" i="22"/>
  <c r="B7" i="22"/>
  <c r="G13" i="9" l="1"/>
  <c r="M10" i="8"/>
  <c r="M11" i="8"/>
  <c r="M12" i="8"/>
  <c r="I12" i="8"/>
  <c r="I11" i="8"/>
  <c r="F82" i="4"/>
  <c r="K9" i="22" l="1"/>
  <c r="B42" i="12" l="1"/>
  <c r="B38" i="12"/>
  <c r="B37" i="12"/>
  <c r="M24" i="12" l="1"/>
  <c r="K24" i="12" s="1"/>
  <c r="M12" i="12"/>
  <c r="K12" i="12" s="1"/>
  <c r="M15" i="12"/>
  <c r="K15" i="12" s="1"/>
  <c r="M18" i="12"/>
  <c r="K18" i="12" s="1"/>
  <c r="M19" i="12"/>
  <c r="K19" i="12" s="1"/>
  <c r="M11" i="12"/>
  <c r="K11" i="12" l="1"/>
  <c r="K10" i="16"/>
  <c r="I10" i="16"/>
  <c r="I12" i="16"/>
  <c r="I21" i="16"/>
  <c r="B59" i="12"/>
  <c r="B58" i="12"/>
  <c r="B35" i="12"/>
  <c r="B25" i="12"/>
  <c r="B24" i="12"/>
  <c r="B22" i="12"/>
  <c r="B21" i="12"/>
  <c r="B12" i="12"/>
  <c r="B15" i="12"/>
  <c r="B18" i="12"/>
  <c r="B19" i="12"/>
  <c r="B11" i="12"/>
  <c r="B9" i="12"/>
  <c r="M63" i="5" l="1"/>
  <c r="K94" i="5"/>
  <c r="K95" i="5"/>
  <c r="K93" i="5"/>
  <c r="M94" i="5"/>
  <c r="M95" i="5"/>
  <c r="M93" i="5"/>
  <c r="N98" i="5"/>
  <c r="O98" i="5"/>
  <c r="N99" i="5"/>
  <c r="O99" i="5"/>
  <c r="K99" i="5"/>
  <c r="K98" i="5"/>
  <c r="M99" i="5"/>
  <c r="M98" i="5"/>
  <c r="I96" i="5"/>
  <c r="J96" i="5"/>
  <c r="L96" i="5"/>
  <c r="M96" i="5"/>
  <c r="H96" i="5"/>
  <c r="H99" i="5"/>
  <c r="H98" i="5"/>
  <c r="E42" i="5"/>
  <c r="H63" i="5"/>
  <c r="H71" i="5"/>
  <c r="O74" i="5"/>
  <c r="N74" i="5"/>
  <c r="N76" i="5"/>
  <c r="O76" i="5"/>
  <c r="O75" i="5"/>
  <c r="N75" i="5"/>
  <c r="N79" i="5"/>
  <c r="O79" i="5"/>
  <c r="N80" i="5"/>
  <c r="O80" i="5"/>
  <c r="N77" i="5"/>
  <c r="O77" i="5"/>
  <c r="F84" i="5"/>
  <c r="G84" i="5"/>
  <c r="H84" i="5"/>
  <c r="I84" i="5"/>
  <c r="J84" i="5"/>
  <c r="K84" i="5"/>
  <c r="L84" i="5"/>
  <c r="M84" i="5"/>
  <c r="O88" i="5"/>
  <c r="K88" i="5"/>
  <c r="H88" i="5"/>
  <c r="N88" i="5" s="1"/>
  <c r="J9" i="5"/>
  <c r="G9" i="5"/>
  <c r="N103" i="5"/>
  <c r="O103" i="5"/>
  <c r="I100" i="5"/>
  <c r="J100" i="5"/>
  <c r="K100" i="5"/>
  <c r="L100" i="5"/>
  <c r="M100" i="5"/>
  <c r="H100" i="5"/>
  <c r="K103" i="5"/>
  <c r="M103" i="5"/>
  <c r="L103" i="5"/>
  <c r="H103" i="5"/>
  <c r="L24" i="5"/>
  <c r="M24" i="5"/>
  <c r="L25" i="5"/>
  <c r="M25" i="5"/>
  <c r="L26" i="5"/>
  <c r="M26" i="5"/>
  <c r="L27" i="5"/>
  <c r="M27" i="5"/>
  <c r="L28" i="5"/>
  <c r="M28" i="5"/>
  <c r="L29" i="5"/>
  <c r="M29" i="5"/>
  <c r="L30" i="5"/>
  <c r="M30" i="5"/>
  <c r="L31" i="5"/>
  <c r="M31" i="5"/>
  <c r="L32" i="5"/>
  <c r="M32" i="5"/>
  <c r="L33" i="5"/>
  <c r="M33" i="5"/>
  <c r="L34" i="5"/>
  <c r="M34" i="5"/>
  <c r="L35" i="5"/>
  <c r="M35" i="5"/>
  <c r="L36" i="5"/>
  <c r="M36" i="5"/>
  <c r="L37" i="5"/>
  <c r="M37" i="5"/>
  <c r="L38" i="5"/>
  <c r="M38" i="5"/>
  <c r="L39" i="5"/>
  <c r="M39" i="5"/>
  <c r="L40" i="5"/>
  <c r="M40" i="5"/>
  <c r="L41" i="5"/>
  <c r="M41" i="5"/>
  <c r="M23" i="5"/>
  <c r="L23" i="5"/>
  <c r="N66" i="5"/>
  <c r="O66" i="5"/>
  <c r="N67" i="5"/>
  <c r="O67" i="5"/>
  <c r="N68" i="5"/>
  <c r="O68" i="5"/>
  <c r="N64" i="5"/>
  <c r="O64" i="5"/>
  <c r="K68" i="5"/>
  <c r="K63" i="5" s="1"/>
  <c r="I63" i="5"/>
  <c r="J63" i="5"/>
  <c r="H68" i="5"/>
  <c r="E62" i="5"/>
  <c r="K96" i="5" l="1"/>
  <c r="F100" i="5"/>
  <c r="G100" i="5"/>
  <c r="E100" i="5"/>
  <c r="E103" i="5"/>
  <c r="E99" i="5"/>
  <c r="E98" i="5"/>
  <c r="E88" i="5"/>
  <c r="F63" i="5"/>
  <c r="G63" i="5"/>
  <c r="E68" i="5"/>
  <c r="M10" i="16" l="1"/>
  <c r="L26" i="16"/>
  <c r="K8" i="16"/>
  <c r="K9" i="16"/>
  <c r="K13" i="16"/>
  <c r="K14" i="16"/>
  <c r="K15" i="16"/>
  <c r="K17" i="16"/>
  <c r="K18" i="16"/>
  <c r="K19" i="16"/>
  <c r="K20" i="16"/>
  <c r="K21" i="16"/>
  <c r="K22" i="16"/>
  <c r="K23" i="16"/>
  <c r="K24" i="16"/>
  <c r="K7" i="16"/>
  <c r="K25" i="16"/>
  <c r="M13" i="16"/>
  <c r="M14" i="16"/>
  <c r="M15" i="16"/>
  <c r="M17" i="16"/>
  <c r="M18" i="16"/>
  <c r="M19" i="16"/>
  <c r="M20" i="16"/>
  <c r="M21" i="16"/>
  <c r="M22" i="16"/>
  <c r="M23" i="16"/>
  <c r="M24" i="16"/>
  <c r="B23" i="16"/>
  <c r="B24" i="16"/>
  <c r="B21" i="16"/>
  <c r="B22" i="16"/>
  <c r="B12" i="16"/>
  <c r="B13" i="16"/>
  <c r="B14" i="16"/>
  <c r="B15" i="16"/>
  <c r="B16" i="16"/>
  <c r="B17" i="16"/>
  <c r="B18" i="16"/>
  <c r="B19" i="16"/>
  <c r="B20" i="16"/>
  <c r="M25" i="16"/>
  <c r="B25" i="16"/>
  <c r="B11" i="16"/>
  <c r="F11" i="9" l="1"/>
  <c r="G11" i="9"/>
  <c r="J11" i="9"/>
  <c r="K11" i="9"/>
  <c r="L11" i="9"/>
  <c r="O11" i="9"/>
  <c r="E6" i="9"/>
  <c r="R26" i="9"/>
  <c r="Q26" i="9"/>
  <c r="F26" i="9"/>
  <c r="G26" i="9"/>
  <c r="H26" i="9"/>
  <c r="I26" i="9"/>
  <c r="J26" i="9"/>
  <c r="K26" i="9"/>
  <c r="L26" i="9"/>
  <c r="M26" i="9"/>
  <c r="N26" i="9"/>
  <c r="O26" i="9"/>
  <c r="P26" i="9"/>
  <c r="E26" i="9"/>
  <c r="E37" i="9"/>
  <c r="I37" i="9"/>
  <c r="M37" i="9"/>
  <c r="R37" i="9" s="1"/>
  <c r="Q29" i="9"/>
  <c r="R29" i="9"/>
  <c r="Q30" i="9"/>
  <c r="R30" i="9"/>
  <c r="Q31" i="9"/>
  <c r="R31" i="9"/>
  <c r="Q32" i="9"/>
  <c r="R32" i="9"/>
  <c r="Q33" i="9"/>
  <c r="R33" i="9"/>
  <c r="Q34" i="9"/>
  <c r="R34" i="9"/>
  <c r="Q35" i="9"/>
  <c r="R35" i="9"/>
  <c r="Q36" i="9"/>
  <c r="R36" i="9"/>
  <c r="Q37" i="9"/>
  <c r="Q27" i="9"/>
  <c r="R27" i="9"/>
  <c r="O28" i="9"/>
  <c r="O29" i="9"/>
  <c r="O30" i="9"/>
  <c r="O31" i="9"/>
  <c r="O32" i="9"/>
  <c r="O33" i="9"/>
  <c r="O34" i="9"/>
  <c r="O35" i="9"/>
  <c r="O36" i="9"/>
  <c r="O37" i="9"/>
  <c r="O27" i="9"/>
  <c r="Q25" i="9"/>
  <c r="R25" i="9"/>
  <c r="N13" i="9"/>
  <c r="O13" i="9"/>
  <c r="P13" i="9"/>
  <c r="N14" i="9"/>
  <c r="O14" i="9"/>
  <c r="P14" i="9"/>
  <c r="N15" i="9"/>
  <c r="O15" i="9"/>
  <c r="P15" i="9"/>
  <c r="N16" i="9"/>
  <c r="O16" i="9"/>
  <c r="P16" i="9"/>
  <c r="N17" i="9"/>
  <c r="N11" i="9" s="1"/>
  <c r="O17" i="9"/>
  <c r="P17" i="9"/>
  <c r="N18" i="9"/>
  <c r="O18" i="9"/>
  <c r="P18" i="9"/>
  <c r="M19" i="9"/>
  <c r="N19" i="9"/>
  <c r="O19" i="9"/>
  <c r="P19" i="9"/>
  <c r="N21" i="9"/>
  <c r="O21" i="9"/>
  <c r="P21" i="9"/>
  <c r="N22" i="9"/>
  <c r="O22" i="9"/>
  <c r="P22" i="9"/>
  <c r="N23" i="9"/>
  <c r="O23" i="9"/>
  <c r="P23" i="9"/>
  <c r="N24" i="9"/>
  <c r="O24" i="9"/>
  <c r="P24" i="9"/>
  <c r="M25" i="9"/>
  <c r="N25" i="9"/>
  <c r="O25" i="9"/>
  <c r="P25" i="9"/>
  <c r="N12" i="9"/>
  <c r="O12" i="9"/>
  <c r="P12" i="9"/>
  <c r="I13" i="9"/>
  <c r="I14" i="9"/>
  <c r="M14" i="9" s="1"/>
  <c r="R14" i="9" s="1"/>
  <c r="I15" i="9"/>
  <c r="M15" i="9" s="1"/>
  <c r="R15" i="9" s="1"/>
  <c r="I16" i="9"/>
  <c r="Q16" i="9" s="1"/>
  <c r="I17" i="9"/>
  <c r="M17" i="9" s="1"/>
  <c r="I18" i="9"/>
  <c r="M18" i="9" s="1"/>
  <c r="I19" i="9"/>
  <c r="I21" i="9"/>
  <c r="M21" i="9" s="1"/>
  <c r="R21" i="9" s="1"/>
  <c r="I22" i="9"/>
  <c r="Q22" i="9" s="1"/>
  <c r="I23" i="9"/>
  <c r="Q23" i="9" s="1"/>
  <c r="I24" i="9"/>
  <c r="M24" i="9" s="1"/>
  <c r="R24" i="9" s="1"/>
  <c r="I25" i="9"/>
  <c r="L21" i="9"/>
  <c r="K21" i="9"/>
  <c r="J21" i="9"/>
  <c r="L20" i="9"/>
  <c r="P20" i="9" s="1"/>
  <c r="K20" i="9"/>
  <c r="O20" i="9" s="1"/>
  <c r="J20" i="9"/>
  <c r="N20" i="9" s="1"/>
  <c r="E14" i="9"/>
  <c r="E15" i="9"/>
  <c r="E16" i="9"/>
  <c r="E18" i="9"/>
  <c r="E19" i="9"/>
  <c r="E20" i="9"/>
  <c r="E21" i="9"/>
  <c r="Q21" i="9" s="1"/>
  <c r="E22" i="9"/>
  <c r="E23" i="9"/>
  <c r="E24" i="9"/>
  <c r="E25" i="9"/>
  <c r="G17" i="9"/>
  <c r="E17" i="9" s="1"/>
  <c r="Q17" i="9" s="1"/>
  <c r="F17" i="9"/>
  <c r="H13" i="9"/>
  <c r="H11" i="9" s="1"/>
  <c r="R17" i="9" l="1"/>
  <c r="M16" i="16"/>
  <c r="K16" i="16" s="1"/>
  <c r="P11" i="9"/>
  <c r="Q15" i="9"/>
  <c r="M23" i="9"/>
  <c r="R23" i="9" s="1"/>
  <c r="M13" i="9"/>
  <c r="Q14" i="9"/>
  <c r="Q24" i="9"/>
  <c r="I20" i="9"/>
  <c r="M22" i="9"/>
  <c r="R22" i="9" s="1"/>
  <c r="M16" i="9"/>
  <c r="R16" i="9" s="1"/>
  <c r="E13" i="9"/>
  <c r="E11" i="9" s="1"/>
  <c r="Q13" i="9" l="1"/>
  <c r="R13" i="9"/>
  <c r="M12" i="16"/>
  <c r="K12" i="16" s="1"/>
  <c r="M20" i="9"/>
  <c r="R20" i="9" s="1"/>
  <c r="Q20" i="9"/>
  <c r="G10" i="17" l="1"/>
  <c r="G11" i="17"/>
  <c r="G12" i="17"/>
  <c r="G9" i="17"/>
  <c r="K12" i="17"/>
  <c r="M10" i="17"/>
  <c r="K10" i="17" s="1"/>
  <c r="M11" i="17"/>
  <c r="K11" i="17" s="1"/>
  <c r="M12" i="17"/>
  <c r="M9" i="17"/>
  <c r="K9" i="17" s="1"/>
  <c r="B10" i="17"/>
  <c r="B11" i="17"/>
  <c r="B12" i="17"/>
  <c r="B9" i="17"/>
  <c r="R13" i="8"/>
  <c r="Q13" i="8"/>
  <c r="R11" i="8"/>
  <c r="Q11" i="8"/>
  <c r="R10" i="8"/>
  <c r="Q10" i="8"/>
  <c r="Q8" i="8"/>
  <c r="R8" i="8"/>
  <c r="R6" i="8"/>
  <c r="Q6" i="8"/>
  <c r="R7" i="8"/>
  <c r="Q7" i="8"/>
  <c r="N47" i="4"/>
  <c r="E6" i="8"/>
  <c r="F9" i="8"/>
  <c r="G9" i="8"/>
  <c r="H9" i="8"/>
  <c r="I9" i="8"/>
  <c r="J9" i="8"/>
  <c r="K9" i="8"/>
  <c r="L9" i="8"/>
  <c r="M9" i="8"/>
  <c r="N9" i="8"/>
  <c r="P9" i="8"/>
  <c r="E10" i="8"/>
  <c r="E12" i="8"/>
  <c r="R12" i="8" s="1"/>
  <c r="E11" i="8"/>
  <c r="Q12" i="8" l="1"/>
  <c r="I10" i="8"/>
  <c r="O11" i="8"/>
  <c r="O12" i="8"/>
  <c r="O9" i="8" s="1"/>
  <c r="O13" i="8"/>
  <c r="O10" i="8"/>
  <c r="H13" i="8" l="1"/>
  <c r="G6" i="8"/>
  <c r="H6" i="8"/>
  <c r="J6" i="8"/>
  <c r="K6" i="8"/>
  <c r="L6" i="8"/>
  <c r="P6" i="8"/>
  <c r="O8" i="8"/>
  <c r="O6" i="8" s="1"/>
  <c r="I8" i="8"/>
  <c r="M7" i="8"/>
  <c r="I7" i="8"/>
  <c r="I6" i="8" l="1"/>
  <c r="M8" i="8"/>
  <c r="M6" i="8" s="1"/>
  <c r="B11" i="22"/>
  <c r="H26" i="4"/>
  <c r="H27" i="4"/>
  <c r="H28" i="4"/>
  <c r="H29" i="4"/>
  <c r="H30" i="4"/>
  <c r="H31" i="4"/>
  <c r="H32" i="4"/>
  <c r="H33" i="4"/>
  <c r="H34" i="4"/>
  <c r="H35" i="4"/>
  <c r="H25" i="4"/>
  <c r="H22" i="4"/>
  <c r="H23" i="4"/>
  <c r="H21" i="4"/>
  <c r="H8" i="4"/>
  <c r="H9" i="4"/>
  <c r="H10" i="4"/>
  <c r="H11" i="4"/>
  <c r="H12" i="4"/>
  <c r="H13" i="4"/>
  <c r="H14" i="4"/>
  <c r="H15" i="4"/>
  <c r="H16" i="4"/>
  <c r="H17" i="4"/>
  <c r="H18" i="4"/>
  <c r="H19" i="4"/>
  <c r="H7" i="4"/>
  <c r="F59" i="4"/>
  <c r="G59" i="4"/>
  <c r="I59" i="4"/>
  <c r="J59" i="4"/>
  <c r="L59" i="4"/>
  <c r="M60" i="4"/>
  <c r="M61" i="4"/>
  <c r="E61" i="4"/>
  <c r="M42" i="4"/>
  <c r="K42" i="4" s="1"/>
  <c r="H42" i="4"/>
  <c r="M40" i="4"/>
  <c r="K40" i="4" s="1"/>
  <c r="M8" i="22" s="1"/>
  <c r="H40" i="4"/>
  <c r="M27" i="4"/>
  <c r="M28" i="4"/>
  <c r="M29" i="4"/>
  <c r="M30" i="4"/>
  <c r="M31" i="4"/>
  <c r="K31" i="4" s="1"/>
  <c r="M32" i="4"/>
  <c r="M33" i="4"/>
  <c r="M34" i="4"/>
  <c r="M35" i="4"/>
  <c r="M26" i="4"/>
  <c r="M25" i="4"/>
  <c r="K8" i="22" l="1"/>
  <c r="M11" i="22"/>
  <c r="K11" i="22" s="1"/>
  <c r="M59" i="4"/>
  <c r="B28" i="12" l="1"/>
  <c r="B31" i="12" l="1"/>
  <c r="B56" i="12" l="1"/>
  <c r="B54" i="12"/>
  <c r="B55" i="12"/>
  <c r="B52" i="12"/>
  <c r="B51" i="12"/>
  <c r="B47" i="12"/>
  <c r="B33" i="12"/>
  <c r="B30" i="12"/>
  <c r="B29" i="12"/>
  <c r="B27" i="12"/>
  <c r="B10" i="12"/>
  <c r="F76" i="5"/>
  <c r="G76" i="5"/>
  <c r="I76" i="5"/>
  <c r="J76" i="5"/>
  <c r="L76" i="5"/>
  <c r="J20" i="5"/>
  <c r="G20" i="5"/>
  <c r="K101" i="5"/>
  <c r="H101" i="5"/>
  <c r="E101" i="5"/>
  <c r="L63" i="5"/>
  <c r="K102" i="5"/>
  <c r="E102" i="5"/>
  <c r="H102" i="5"/>
  <c r="K97" i="5"/>
  <c r="H97" i="5"/>
  <c r="E97" i="5"/>
  <c r="O95" i="5"/>
  <c r="H94" i="5"/>
  <c r="H95" i="5"/>
  <c r="H93" i="5"/>
  <c r="E94" i="5"/>
  <c r="E95" i="5"/>
  <c r="E93" i="5"/>
  <c r="K87" i="5"/>
  <c r="K85" i="5"/>
  <c r="K66" i="5"/>
  <c r="K65" i="5"/>
  <c r="K67" i="5"/>
  <c r="H67" i="5"/>
  <c r="E67" i="5"/>
  <c r="O93" i="5" l="1"/>
  <c r="N94" i="5"/>
  <c r="N97" i="5"/>
  <c r="O97" i="5"/>
  <c r="N95" i="5"/>
  <c r="N102" i="5"/>
  <c r="O102" i="5"/>
  <c r="N101" i="5"/>
  <c r="O94" i="5"/>
  <c r="O101" i="5"/>
  <c r="N93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J26" i="16"/>
  <c r="B12" i="22"/>
  <c r="B9" i="22"/>
  <c r="B8" i="22"/>
  <c r="B13" i="22"/>
  <c r="K43" i="4"/>
  <c r="H43" i="4"/>
  <c r="E40" i="4"/>
  <c r="O40" i="4" s="1"/>
  <c r="N40" i="4" l="1"/>
  <c r="K27" i="4"/>
  <c r="K26" i="4"/>
  <c r="K30" i="4"/>
  <c r="E7" i="4"/>
  <c r="N7" i="4" l="1"/>
  <c r="F10" i="9"/>
  <c r="G10" i="9"/>
  <c r="J10" i="9"/>
  <c r="K10" i="9"/>
  <c r="L10" i="9"/>
  <c r="N10" i="9"/>
  <c r="O10" i="9"/>
  <c r="P10" i="9"/>
  <c r="F11" i="8"/>
  <c r="G96" i="5"/>
  <c r="F96" i="5"/>
  <c r="E96" i="5"/>
  <c r="E92" i="5"/>
  <c r="F92" i="5"/>
  <c r="G92" i="5"/>
  <c r="H92" i="5"/>
  <c r="I92" i="5"/>
  <c r="J92" i="5"/>
  <c r="K92" i="5"/>
  <c r="L92" i="5"/>
  <c r="M92" i="5"/>
  <c r="F91" i="5" l="1"/>
  <c r="L91" i="5"/>
  <c r="N96" i="5"/>
  <c r="J91" i="5"/>
  <c r="N92" i="5"/>
  <c r="H91" i="5"/>
  <c r="M91" i="5"/>
  <c r="E91" i="5"/>
  <c r="O92" i="5"/>
  <c r="I91" i="5"/>
  <c r="G91" i="5"/>
  <c r="O96" i="5"/>
  <c r="K91" i="5"/>
  <c r="O100" i="5"/>
  <c r="N100" i="5"/>
  <c r="N91" i="5" l="1"/>
  <c r="O91" i="5"/>
  <c r="E15" i="4" l="1"/>
  <c r="E16" i="4"/>
  <c r="E17" i="4"/>
  <c r="E18" i="4"/>
  <c r="E19" i="4"/>
  <c r="E9" i="4"/>
  <c r="E10" i="4"/>
  <c r="E11" i="4"/>
  <c r="N11" i="4" s="1"/>
  <c r="E12" i="4"/>
  <c r="E13" i="4"/>
  <c r="E14" i="4"/>
  <c r="E26" i="4"/>
  <c r="E27" i="4"/>
  <c r="E28" i="4"/>
  <c r="E29" i="4"/>
  <c r="M23" i="12" l="1"/>
  <c r="M22" i="4" l="1"/>
  <c r="K22" i="4" s="1"/>
  <c r="M8" i="5" l="1"/>
  <c r="G36" i="12" l="1"/>
  <c r="B36" i="12"/>
  <c r="M86" i="5"/>
  <c r="M82" i="5"/>
  <c r="M72" i="5"/>
  <c r="H66" i="5"/>
  <c r="E66" i="5"/>
  <c r="H28" i="5"/>
  <c r="H30" i="5"/>
  <c r="H31" i="5"/>
  <c r="H32" i="5"/>
  <c r="H33" i="5"/>
  <c r="H34" i="5"/>
  <c r="H35" i="5"/>
  <c r="H36" i="5"/>
  <c r="H37" i="5"/>
  <c r="H38" i="5"/>
  <c r="H39" i="5"/>
  <c r="H40" i="5"/>
  <c r="H41" i="5"/>
  <c r="H24" i="5"/>
  <c r="H25" i="5"/>
  <c r="H26" i="5"/>
  <c r="H27" i="5"/>
  <c r="H23" i="5"/>
  <c r="H29" i="5"/>
  <c r="I9" i="16"/>
  <c r="I8" i="16"/>
  <c r="M8" i="9"/>
  <c r="I8" i="9"/>
  <c r="E8" i="9"/>
  <c r="I12" i="9"/>
  <c r="I11" i="9" s="1"/>
  <c r="E12" i="9"/>
  <c r="B10" i="16"/>
  <c r="G7" i="9"/>
  <c r="G6" i="9" s="1"/>
  <c r="Q12" i="9" l="1"/>
  <c r="M12" i="9"/>
  <c r="K82" i="5"/>
  <c r="M76" i="5"/>
  <c r="R19" i="9"/>
  <c r="Q19" i="9"/>
  <c r="I10" i="9"/>
  <c r="R18" i="9"/>
  <c r="Q18" i="9"/>
  <c r="R8" i="9"/>
  <c r="Q8" i="9"/>
  <c r="J22" i="5"/>
  <c r="H22" i="5"/>
  <c r="M65" i="4"/>
  <c r="M58" i="4"/>
  <c r="M57" i="4" s="1"/>
  <c r="H58" i="4"/>
  <c r="H57" i="4" s="1"/>
  <c r="F57" i="4"/>
  <c r="G57" i="4"/>
  <c r="I57" i="4"/>
  <c r="J57" i="4"/>
  <c r="L57" i="4"/>
  <c r="E58" i="4"/>
  <c r="E57" i="4" s="1"/>
  <c r="R12" i="9" l="1"/>
  <c r="M11" i="16"/>
  <c r="M11" i="9"/>
  <c r="M10" i="9" s="1"/>
  <c r="N57" i="4"/>
  <c r="N58" i="4"/>
  <c r="K58" i="4"/>
  <c r="J44" i="4"/>
  <c r="E41" i="4"/>
  <c r="H41" i="4"/>
  <c r="N41" i="4" s="1"/>
  <c r="M41" i="4"/>
  <c r="K41" i="4" s="1"/>
  <c r="L37" i="4"/>
  <c r="F37" i="4"/>
  <c r="G37" i="4"/>
  <c r="I37" i="4"/>
  <c r="J37" i="4"/>
  <c r="M38" i="4"/>
  <c r="M37" i="4" s="1"/>
  <c r="K11" i="16" l="1"/>
  <c r="K26" i="16" s="1"/>
  <c r="M26" i="16"/>
  <c r="O41" i="4"/>
  <c r="O58" i="4"/>
  <c r="K57" i="4"/>
  <c r="O57" i="4" s="1"/>
  <c r="M21" i="4"/>
  <c r="J20" i="4"/>
  <c r="G20" i="4"/>
  <c r="M23" i="4"/>
  <c r="E22" i="4"/>
  <c r="E23" i="4"/>
  <c r="E21" i="4"/>
  <c r="F20" i="4"/>
  <c r="N14" i="4"/>
  <c r="N17" i="4"/>
  <c r="G6" i="4"/>
  <c r="O22" i="4" l="1"/>
  <c r="N22" i="4"/>
  <c r="M20" i="4"/>
  <c r="E20" i="4"/>
  <c r="B26" i="12"/>
  <c r="K16" i="22" l="1"/>
  <c r="K8" i="12" l="1"/>
  <c r="M8" i="12" s="1"/>
  <c r="K7" i="12" l="1"/>
  <c r="E90" i="5"/>
  <c r="E89" i="5" s="1"/>
  <c r="F89" i="5"/>
  <c r="G89" i="5"/>
  <c r="I89" i="5"/>
  <c r="J89" i="5"/>
  <c r="L89" i="5"/>
  <c r="M89" i="5"/>
  <c r="K83" i="5"/>
  <c r="K81" i="5"/>
  <c r="K80" i="5"/>
  <c r="K79" i="5"/>
  <c r="K78" i="5"/>
  <c r="K77" i="5"/>
  <c r="H83" i="5"/>
  <c r="H82" i="5"/>
  <c r="H80" i="5"/>
  <c r="H79" i="5"/>
  <c r="H78" i="5"/>
  <c r="H77" i="5"/>
  <c r="E78" i="5"/>
  <c r="E79" i="5"/>
  <c r="E80" i="5"/>
  <c r="E81" i="5"/>
  <c r="E82" i="5"/>
  <c r="E83" i="5"/>
  <c r="E77" i="5"/>
  <c r="M73" i="5"/>
  <c r="K73" i="5" s="1"/>
  <c r="H73" i="5"/>
  <c r="K70" i="5"/>
  <c r="K69" i="5" s="1"/>
  <c r="H70" i="5"/>
  <c r="H69" i="5" s="1"/>
  <c r="E70" i="5"/>
  <c r="E69" i="5" s="1"/>
  <c r="F69" i="5"/>
  <c r="G69" i="5"/>
  <c r="I69" i="5"/>
  <c r="J69" i="5"/>
  <c r="L69" i="5"/>
  <c r="M69" i="5"/>
  <c r="E61" i="5"/>
  <c r="F61" i="5"/>
  <c r="G61" i="5"/>
  <c r="H61" i="5"/>
  <c r="I61" i="5"/>
  <c r="J61" i="5"/>
  <c r="K61" i="5"/>
  <c r="L61" i="5"/>
  <c r="M61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43" i="5"/>
  <c r="H76" i="5" l="1"/>
  <c r="K76" i="5"/>
  <c r="O82" i="5"/>
  <c r="E76" i="5"/>
  <c r="N82" i="5"/>
  <c r="N78" i="5"/>
  <c r="M26" i="12"/>
  <c r="O78" i="5"/>
  <c r="M7" i="12"/>
  <c r="M20" i="5"/>
  <c r="K20" i="5" s="1"/>
  <c r="K19" i="5" s="1"/>
  <c r="H20" i="5"/>
  <c r="H19" i="5" s="1"/>
  <c r="F19" i="5"/>
  <c r="G19" i="5"/>
  <c r="I19" i="5"/>
  <c r="J19" i="5"/>
  <c r="L19" i="5"/>
  <c r="K26" i="12" l="1"/>
  <c r="M19" i="5"/>
  <c r="M18" i="5"/>
  <c r="M17" i="5"/>
  <c r="M16" i="5"/>
  <c r="M15" i="5"/>
  <c r="M14" i="5"/>
  <c r="M13" i="5"/>
  <c r="M12" i="5"/>
  <c r="M11" i="5"/>
  <c r="M10" i="5"/>
  <c r="B7" i="16" l="1"/>
  <c r="O26" i="4" l="1"/>
  <c r="N26" i="4"/>
  <c r="O27" i="4"/>
  <c r="N27" i="4"/>
  <c r="K33" i="4"/>
  <c r="K29" i="4"/>
  <c r="O29" i="4" l="1"/>
  <c r="K28" i="4"/>
  <c r="E55" i="4"/>
  <c r="E56" i="4"/>
  <c r="E63" i="4"/>
  <c r="M13" i="8" l="1"/>
  <c r="E13" i="8"/>
  <c r="E9" i="8" s="1"/>
  <c r="I13" i="8"/>
  <c r="E14" i="8" l="1"/>
  <c r="R9" i="8"/>
  <c r="Q9" i="8"/>
  <c r="M46" i="4"/>
  <c r="M47" i="4"/>
  <c r="M48" i="4"/>
  <c r="M49" i="4"/>
  <c r="M50" i="4"/>
  <c r="M51" i="4"/>
  <c r="M52" i="4"/>
  <c r="M53" i="4"/>
  <c r="M54" i="4"/>
  <c r="M55" i="4"/>
  <c r="M56" i="4"/>
  <c r="M45" i="4"/>
  <c r="M8" i="4"/>
  <c r="K8" i="4" s="1"/>
  <c r="M9" i="4"/>
  <c r="K9" i="4" s="1"/>
  <c r="O9" i="4" s="1"/>
  <c r="M10" i="4"/>
  <c r="K10" i="4" s="1"/>
  <c r="O10" i="4" s="1"/>
  <c r="M11" i="4"/>
  <c r="K11" i="4" s="1"/>
  <c r="O11" i="4" s="1"/>
  <c r="M12" i="4"/>
  <c r="K12" i="4" s="1"/>
  <c r="O12" i="4" s="1"/>
  <c r="M13" i="4"/>
  <c r="K13" i="4" s="1"/>
  <c r="O13" i="4" s="1"/>
  <c r="M14" i="4"/>
  <c r="K14" i="4" s="1"/>
  <c r="O14" i="4" s="1"/>
  <c r="M15" i="4"/>
  <c r="K15" i="4" s="1"/>
  <c r="O15" i="4" s="1"/>
  <c r="M16" i="4"/>
  <c r="K16" i="4" s="1"/>
  <c r="O16" i="4" s="1"/>
  <c r="M17" i="4"/>
  <c r="K17" i="4" s="1"/>
  <c r="O17" i="4" s="1"/>
  <c r="M18" i="4"/>
  <c r="K18" i="4" s="1"/>
  <c r="O18" i="4" s="1"/>
  <c r="M19" i="4"/>
  <c r="K19" i="4" s="1"/>
  <c r="O19" i="4" s="1"/>
  <c r="M7" i="4"/>
  <c r="K7" i="4" s="1"/>
  <c r="O7" i="4" s="1"/>
  <c r="J6" i="4"/>
  <c r="K90" i="5" l="1"/>
  <c r="H90" i="5"/>
  <c r="H87" i="5"/>
  <c r="E87" i="5"/>
  <c r="O87" i="5" s="1"/>
  <c r="K86" i="5"/>
  <c r="H86" i="5"/>
  <c r="E86" i="5"/>
  <c r="H85" i="5"/>
  <c r="N85" i="5" s="1"/>
  <c r="E85" i="5"/>
  <c r="K75" i="5"/>
  <c r="K74" i="5" s="1"/>
  <c r="H75" i="5"/>
  <c r="H74" i="5" s="1"/>
  <c r="E75" i="5"/>
  <c r="E74" i="5" s="1"/>
  <c r="H65" i="5"/>
  <c r="E65" i="5"/>
  <c r="O65" i="5" s="1"/>
  <c r="K64" i="5"/>
  <c r="H64" i="5"/>
  <c r="E64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23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43" i="5"/>
  <c r="F42" i="5"/>
  <c r="G42" i="5"/>
  <c r="I42" i="5"/>
  <c r="J42" i="5"/>
  <c r="L42" i="5"/>
  <c r="M42" i="5"/>
  <c r="F22" i="5"/>
  <c r="G22" i="5"/>
  <c r="I22" i="5"/>
  <c r="L22" i="5"/>
  <c r="M22" i="5"/>
  <c r="F74" i="5"/>
  <c r="G74" i="5"/>
  <c r="I74" i="5"/>
  <c r="J74" i="5"/>
  <c r="L74" i="5"/>
  <c r="M74" i="5"/>
  <c r="F71" i="5"/>
  <c r="G71" i="5"/>
  <c r="I71" i="5"/>
  <c r="J71" i="5"/>
  <c r="L71" i="5"/>
  <c r="M71" i="5"/>
  <c r="E72" i="5"/>
  <c r="K72" i="5"/>
  <c r="H72" i="5"/>
  <c r="E73" i="5"/>
  <c r="K18" i="5"/>
  <c r="K17" i="5"/>
  <c r="K16" i="5"/>
  <c r="K15" i="5"/>
  <c r="K14" i="5"/>
  <c r="K13" i="5"/>
  <c r="K12" i="5"/>
  <c r="K11" i="5"/>
  <c r="K10" i="5"/>
  <c r="H18" i="5"/>
  <c r="H17" i="5"/>
  <c r="H16" i="5"/>
  <c r="H15" i="5"/>
  <c r="H14" i="5"/>
  <c r="H13" i="5"/>
  <c r="H12" i="5"/>
  <c r="H11" i="5"/>
  <c r="H10" i="5"/>
  <c r="E11" i="5"/>
  <c r="E12" i="5"/>
  <c r="E13" i="5"/>
  <c r="E14" i="5"/>
  <c r="E15" i="5"/>
  <c r="E16" i="5"/>
  <c r="E17" i="5"/>
  <c r="E18" i="5"/>
  <c r="E10" i="5"/>
  <c r="F9" i="5"/>
  <c r="I9" i="5"/>
  <c r="L9" i="5"/>
  <c r="M9" i="5"/>
  <c r="H8" i="5"/>
  <c r="H7" i="5" s="1"/>
  <c r="F7" i="5"/>
  <c r="G7" i="5"/>
  <c r="I7" i="5"/>
  <c r="J7" i="5"/>
  <c r="L7" i="5"/>
  <c r="E8" i="5"/>
  <c r="E7" i="5" s="1"/>
  <c r="E20" i="5"/>
  <c r="M36" i="9"/>
  <c r="I36" i="9"/>
  <c r="E36" i="9"/>
  <c r="M35" i="9"/>
  <c r="I35" i="9"/>
  <c r="E35" i="9"/>
  <c r="M34" i="9"/>
  <c r="I34" i="9"/>
  <c r="E34" i="9"/>
  <c r="M33" i="9"/>
  <c r="I33" i="9"/>
  <c r="E33" i="9"/>
  <c r="M32" i="9"/>
  <c r="I32" i="9"/>
  <c r="E32" i="9"/>
  <c r="M31" i="9"/>
  <c r="I31" i="9"/>
  <c r="E31" i="9"/>
  <c r="M30" i="9"/>
  <c r="I30" i="9"/>
  <c r="E30" i="9"/>
  <c r="M29" i="9"/>
  <c r="I29" i="9"/>
  <c r="E29" i="9"/>
  <c r="M28" i="9"/>
  <c r="I28" i="9"/>
  <c r="E28" i="9"/>
  <c r="M27" i="9"/>
  <c r="I27" i="9"/>
  <c r="E27" i="9"/>
  <c r="M9" i="9"/>
  <c r="R9" i="9" s="1"/>
  <c r="M7" i="9"/>
  <c r="I9" i="9"/>
  <c r="Q9" i="9" s="1"/>
  <c r="I7" i="9"/>
  <c r="E9" i="9"/>
  <c r="E7" i="9"/>
  <c r="F6" i="9"/>
  <c r="H6" i="9"/>
  <c r="J6" i="9"/>
  <c r="K6" i="9"/>
  <c r="L6" i="9"/>
  <c r="N6" i="9"/>
  <c r="O6" i="9"/>
  <c r="P6" i="9"/>
  <c r="G38" i="9"/>
  <c r="G82" i="4" s="1"/>
  <c r="J13" i="17"/>
  <c r="L14" i="8"/>
  <c r="P14" i="8"/>
  <c r="K14" i="8"/>
  <c r="H14" i="8"/>
  <c r="M14" i="8"/>
  <c r="R14" i="8" s="1"/>
  <c r="O14" i="8"/>
  <c r="E8" i="8"/>
  <c r="E7" i="8"/>
  <c r="K17" i="22"/>
  <c r="M67" i="4"/>
  <c r="L67" i="4" s="1"/>
  <c r="K67" i="4" s="1"/>
  <c r="J67" i="4" s="1"/>
  <c r="I67" i="4" s="1"/>
  <c r="H67" i="4" s="1"/>
  <c r="G67" i="4" s="1"/>
  <c r="F67" i="4" s="1"/>
  <c r="E67" i="4" s="1"/>
  <c r="M66" i="4"/>
  <c r="L66" i="4" s="1"/>
  <c r="K66" i="4" s="1"/>
  <c r="J66" i="4" s="1"/>
  <c r="I66" i="4" s="1"/>
  <c r="H66" i="4" s="1"/>
  <c r="G66" i="4" s="1"/>
  <c r="F66" i="4" s="1"/>
  <c r="E66" i="4" s="1"/>
  <c r="K61" i="4"/>
  <c r="M15" i="22" s="1"/>
  <c r="K15" i="22" s="1"/>
  <c r="K60" i="4"/>
  <c r="M14" i="22" s="1"/>
  <c r="K38" i="4"/>
  <c r="K23" i="4"/>
  <c r="O23" i="4" s="1"/>
  <c r="K56" i="4"/>
  <c r="O56" i="4" s="1"/>
  <c r="K55" i="4"/>
  <c r="O55" i="4" s="1"/>
  <c r="K54" i="4"/>
  <c r="K53" i="4"/>
  <c r="K52" i="4"/>
  <c r="K51" i="4"/>
  <c r="K50" i="4"/>
  <c r="O50" i="4" s="1"/>
  <c r="K49" i="4"/>
  <c r="O49" i="4" s="1"/>
  <c r="K48" i="4"/>
  <c r="K47" i="4"/>
  <c r="K46" i="4"/>
  <c r="K45" i="4"/>
  <c r="H56" i="4"/>
  <c r="N56" i="4" s="1"/>
  <c r="H55" i="4"/>
  <c r="N55" i="4" s="1"/>
  <c r="H54" i="4"/>
  <c r="H53" i="4"/>
  <c r="H52" i="4"/>
  <c r="H51" i="4"/>
  <c r="H50" i="4"/>
  <c r="H49" i="4"/>
  <c r="H48" i="4"/>
  <c r="N48" i="4" s="1"/>
  <c r="H47" i="4"/>
  <c r="H46" i="4"/>
  <c r="H45" i="4"/>
  <c r="E46" i="4"/>
  <c r="E47" i="4"/>
  <c r="E48" i="4"/>
  <c r="E49" i="4"/>
  <c r="E50" i="4"/>
  <c r="E51" i="4"/>
  <c r="E52" i="4"/>
  <c r="E53" i="4"/>
  <c r="E54" i="4"/>
  <c r="E45" i="4"/>
  <c r="I44" i="4"/>
  <c r="L44" i="4"/>
  <c r="M44" i="4"/>
  <c r="F44" i="4"/>
  <c r="G44" i="4"/>
  <c r="N29" i="4"/>
  <c r="O28" i="4"/>
  <c r="E33" i="4"/>
  <c r="O85" i="5" l="1"/>
  <c r="E84" i="5"/>
  <c r="E63" i="5"/>
  <c r="N87" i="5"/>
  <c r="R7" i="9"/>
  <c r="K14" i="22"/>
  <c r="H60" i="4"/>
  <c r="K59" i="4"/>
  <c r="H61" i="4"/>
  <c r="N61" i="4" s="1"/>
  <c r="O61" i="4"/>
  <c r="N54" i="4"/>
  <c r="O54" i="4"/>
  <c r="O52" i="4"/>
  <c r="N51" i="4"/>
  <c r="O47" i="4"/>
  <c r="N53" i="4"/>
  <c r="O51" i="4"/>
  <c r="N49" i="4"/>
  <c r="O53" i="4"/>
  <c r="N50" i="4"/>
  <c r="N52" i="4"/>
  <c r="O48" i="4"/>
  <c r="O23" i="5"/>
  <c r="N23" i="5"/>
  <c r="O34" i="5"/>
  <c r="N34" i="5"/>
  <c r="O26" i="5"/>
  <c r="N26" i="5"/>
  <c r="O28" i="5"/>
  <c r="N28" i="5"/>
  <c r="N65" i="5"/>
  <c r="O41" i="5"/>
  <c r="N41" i="5"/>
  <c r="O33" i="5"/>
  <c r="N33" i="5"/>
  <c r="O25" i="5"/>
  <c r="N25" i="5"/>
  <c r="O30" i="5"/>
  <c r="N30" i="5"/>
  <c r="O37" i="5"/>
  <c r="N37" i="5"/>
  <c r="O35" i="5"/>
  <c r="N35" i="5"/>
  <c r="O40" i="5"/>
  <c r="N40" i="5"/>
  <c r="O32" i="5"/>
  <c r="N32" i="5"/>
  <c r="O24" i="5"/>
  <c r="N24" i="5"/>
  <c r="N73" i="5"/>
  <c r="O73" i="5"/>
  <c r="O29" i="5"/>
  <c r="N29" i="5"/>
  <c r="O36" i="5"/>
  <c r="N36" i="5"/>
  <c r="O27" i="5"/>
  <c r="N27" i="5"/>
  <c r="O39" i="5"/>
  <c r="N39" i="5"/>
  <c r="O31" i="5"/>
  <c r="N31" i="5"/>
  <c r="N63" i="5"/>
  <c r="O86" i="5"/>
  <c r="J21" i="5"/>
  <c r="G21" i="5"/>
  <c r="Q28" i="9"/>
  <c r="H38" i="4"/>
  <c r="K37" i="4"/>
  <c r="G14" i="8"/>
  <c r="R28" i="9"/>
  <c r="H89" i="5"/>
  <c r="E60" i="4"/>
  <c r="E59" i="4" s="1"/>
  <c r="K89" i="5"/>
  <c r="N86" i="5"/>
  <c r="N72" i="5"/>
  <c r="K71" i="5"/>
  <c r="O72" i="5"/>
  <c r="E22" i="5"/>
  <c r="Q7" i="9"/>
  <c r="N28" i="4"/>
  <c r="N23" i="4"/>
  <c r="N33" i="4"/>
  <c r="O33" i="4"/>
  <c r="M21" i="5"/>
  <c r="L21" i="5"/>
  <c r="I21" i="5"/>
  <c r="F21" i="5"/>
  <c r="N50" i="5"/>
  <c r="N58" i="5"/>
  <c r="N44" i="5"/>
  <c r="N45" i="5"/>
  <c r="N53" i="5"/>
  <c r="O43" i="5"/>
  <c r="N52" i="5"/>
  <c r="N46" i="5"/>
  <c r="N54" i="5"/>
  <c r="O44" i="5"/>
  <c r="O52" i="5"/>
  <c r="O60" i="5"/>
  <c r="N60" i="5"/>
  <c r="O53" i="5"/>
  <c r="O20" i="5"/>
  <c r="E19" i="5"/>
  <c r="N19" i="5" s="1"/>
  <c r="I6" i="5"/>
  <c r="O59" i="5"/>
  <c r="O51" i="5"/>
  <c r="N17" i="5"/>
  <c r="O16" i="5"/>
  <c r="O17" i="5"/>
  <c r="N15" i="5"/>
  <c r="O14" i="5"/>
  <c r="N16" i="5"/>
  <c r="O15" i="5"/>
  <c r="O50" i="5"/>
  <c r="O58" i="5"/>
  <c r="N7" i="5"/>
  <c r="N10" i="5"/>
  <c r="N18" i="5"/>
  <c r="N47" i="5"/>
  <c r="N55" i="5"/>
  <c r="N11" i="5"/>
  <c r="O10" i="5"/>
  <c r="O18" i="5"/>
  <c r="N48" i="5"/>
  <c r="N56" i="5"/>
  <c r="O46" i="5"/>
  <c r="O54" i="5"/>
  <c r="G6" i="5"/>
  <c r="N12" i="5"/>
  <c r="K9" i="5"/>
  <c r="N49" i="5"/>
  <c r="N57" i="5"/>
  <c r="O47" i="5"/>
  <c r="O55" i="5"/>
  <c r="F6" i="5"/>
  <c r="F104" i="5" s="1"/>
  <c r="N13" i="5"/>
  <c r="O12" i="5"/>
  <c r="O48" i="5"/>
  <c r="O56" i="5"/>
  <c r="L6" i="5"/>
  <c r="N14" i="5"/>
  <c r="O13" i="5"/>
  <c r="N43" i="5"/>
  <c r="N51" i="5"/>
  <c r="N59" i="5"/>
  <c r="O49" i="5"/>
  <c r="O57" i="5"/>
  <c r="N45" i="4"/>
  <c r="O45" i="4"/>
  <c r="O46" i="4"/>
  <c r="N8" i="5"/>
  <c r="N20" i="5"/>
  <c r="K42" i="5"/>
  <c r="N46" i="4"/>
  <c r="O11" i="5"/>
  <c r="O45" i="5"/>
  <c r="H42" i="5"/>
  <c r="H44" i="4"/>
  <c r="K44" i="4"/>
  <c r="E71" i="5"/>
  <c r="J6" i="5"/>
  <c r="K22" i="5"/>
  <c r="H9" i="5"/>
  <c r="E9" i="5"/>
  <c r="K38" i="9"/>
  <c r="L82" i="4" s="1"/>
  <c r="P38" i="9"/>
  <c r="J38" i="9"/>
  <c r="K82" i="4" s="1"/>
  <c r="F38" i="9"/>
  <c r="O38" i="9"/>
  <c r="N38" i="9"/>
  <c r="L38" i="9"/>
  <c r="M82" i="4" s="1"/>
  <c r="M6" i="9"/>
  <c r="I6" i="9"/>
  <c r="I14" i="8"/>
  <c r="E44" i="4"/>
  <c r="N19" i="4"/>
  <c r="N18" i="4"/>
  <c r="N16" i="4"/>
  <c r="N15" i="4"/>
  <c r="N13" i="4"/>
  <c r="N12" i="4"/>
  <c r="N10" i="4"/>
  <c r="N9" i="4"/>
  <c r="F6" i="4"/>
  <c r="I6" i="4"/>
  <c r="L6" i="4"/>
  <c r="M6" i="4"/>
  <c r="E8" i="4"/>
  <c r="F64" i="4"/>
  <c r="G64" i="4"/>
  <c r="I64" i="4"/>
  <c r="J64" i="4"/>
  <c r="L64" i="4"/>
  <c r="M64" i="4"/>
  <c r="K65" i="4"/>
  <c r="H65" i="4"/>
  <c r="H64" i="4" s="1"/>
  <c r="E65" i="4"/>
  <c r="E64" i="4" s="1"/>
  <c r="I62" i="4"/>
  <c r="J62" i="4"/>
  <c r="L62" i="4"/>
  <c r="M62" i="4"/>
  <c r="K63" i="4"/>
  <c r="H63" i="4"/>
  <c r="H62" i="4" s="1"/>
  <c r="Q14" i="8" l="1"/>
  <c r="I104" i="5"/>
  <c r="L104" i="5"/>
  <c r="G104" i="5"/>
  <c r="O63" i="5"/>
  <c r="O59" i="4"/>
  <c r="O60" i="4"/>
  <c r="H59" i="4"/>
  <c r="N59" i="4" s="1"/>
  <c r="N60" i="4"/>
  <c r="N8" i="4"/>
  <c r="O8" i="4"/>
  <c r="K64" i="4"/>
  <c r="O64" i="4" s="1"/>
  <c r="M18" i="22"/>
  <c r="J104" i="5"/>
  <c r="H6" i="4"/>
  <c r="O84" i="5"/>
  <c r="N84" i="5"/>
  <c r="E38" i="4"/>
  <c r="H37" i="4"/>
  <c r="Q6" i="9"/>
  <c r="R6" i="9"/>
  <c r="E21" i="5"/>
  <c r="K21" i="5"/>
  <c r="H21" i="5"/>
  <c r="O9" i="5"/>
  <c r="N64" i="4"/>
  <c r="N65" i="4"/>
  <c r="E6" i="4"/>
  <c r="O65" i="4"/>
  <c r="O44" i="4"/>
  <c r="H6" i="5"/>
  <c r="N9" i="5"/>
  <c r="O19" i="5"/>
  <c r="N44" i="4"/>
  <c r="N42" i="5"/>
  <c r="E6" i="5"/>
  <c r="M38" i="9"/>
  <c r="O42" i="5"/>
  <c r="K62" i="4"/>
  <c r="O71" i="5"/>
  <c r="N71" i="5"/>
  <c r="O22" i="5"/>
  <c r="N22" i="5"/>
  <c r="I38" i="9"/>
  <c r="J82" i="4" s="1"/>
  <c r="K6" i="4"/>
  <c r="F62" i="4"/>
  <c r="G62" i="4"/>
  <c r="K18" i="22" l="1"/>
  <c r="E104" i="5"/>
  <c r="E37" i="4"/>
  <c r="O37" i="4" s="1"/>
  <c r="O38" i="4"/>
  <c r="N38" i="4"/>
  <c r="H104" i="5"/>
  <c r="O6" i="4"/>
  <c r="E62" i="4"/>
  <c r="N6" i="4"/>
  <c r="N6" i="5"/>
  <c r="O21" i="5"/>
  <c r="N21" i="5"/>
  <c r="N37" i="4" l="1"/>
  <c r="N104" i="5"/>
  <c r="J19" i="22" l="1"/>
  <c r="F6" i="22"/>
  <c r="G6" i="22" s="1"/>
  <c r="H6" i="22" s="1"/>
  <c r="I6" i="22" s="1"/>
  <c r="J6" i="22" s="1"/>
  <c r="K6" i="22" s="1"/>
  <c r="C6" i="22"/>
  <c r="D6" i="22" s="1"/>
  <c r="A2" i="12" l="1"/>
  <c r="H6" i="12" l="1"/>
  <c r="I6" i="12" s="1"/>
  <c r="J6" i="12" s="1"/>
  <c r="K6" i="12" s="1"/>
  <c r="C6" i="12"/>
  <c r="D6" i="12" s="1"/>
  <c r="A2" i="16" l="1"/>
  <c r="A2" i="17" l="1"/>
  <c r="A1" i="16" l="1"/>
  <c r="C6" i="17" l="1"/>
  <c r="D6" i="17" s="1"/>
  <c r="F6" i="17" s="1"/>
  <c r="G6" i="17" s="1"/>
  <c r="H6" i="17" s="1"/>
  <c r="I6" i="17" s="1"/>
  <c r="J6" i="17" s="1"/>
  <c r="K6" i="17" s="1"/>
  <c r="C6" i="16"/>
  <c r="D6" i="16" s="1"/>
  <c r="F6" i="16" s="1"/>
  <c r="G6" i="16" s="1"/>
  <c r="H6" i="16" s="1"/>
  <c r="I6" i="16" s="1"/>
  <c r="J6" i="16" s="1"/>
  <c r="K6" i="16" s="1"/>
  <c r="K35" i="4" l="1"/>
  <c r="E35" i="4" l="1"/>
  <c r="O35" i="4" s="1"/>
  <c r="N35" i="4"/>
  <c r="E30" i="4" l="1"/>
  <c r="O30" i="4" s="1"/>
  <c r="N30" i="4" l="1"/>
  <c r="K34" i="4"/>
  <c r="G24" i="4" l="1"/>
  <c r="E34" i="4" l="1"/>
  <c r="O34" i="4" l="1"/>
  <c r="N34" i="4"/>
  <c r="K21" i="4"/>
  <c r="K8" i="5"/>
  <c r="O8" i="5" s="1"/>
  <c r="M7" i="5"/>
  <c r="M6" i="5" s="1"/>
  <c r="M104" i="5" s="1"/>
  <c r="N21" i="4" l="1"/>
  <c r="O21" i="4"/>
  <c r="K7" i="5"/>
  <c r="K6" i="5" l="1"/>
  <c r="K104" i="5" s="1"/>
  <c r="O7" i="5"/>
  <c r="O104" i="5" l="1"/>
  <c r="O6" i="5"/>
  <c r="L20" i="4"/>
  <c r="K20" i="4" l="1"/>
  <c r="O20" i="4" l="1"/>
  <c r="H20" i="4"/>
  <c r="I20" i="4"/>
  <c r="N20" i="4" l="1"/>
  <c r="F8" i="8"/>
  <c r="F7" i="8" s="1"/>
  <c r="N8" i="8"/>
  <c r="J14" i="8"/>
  <c r="E31" i="4"/>
  <c r="F6" i="8" l="1"/>
  <c r="F14" i="8" s="1"/>
  <c r="O31" i="4"/>
  <c r="N31" i="4"/>
  <c r="E32" i="4"/>
  <c r="E42" i="4"/>
  <c r="N42" i="4" l="1"/>
  <c r="O42" i="4"/>
  <c r="N32" i="4"/>
  <c r="O32" i="4"/>
  <c r="H39" i="4"/>
  <c r="I39" i="4"/>
  <c r="I36" i="4" s="1"/>
  <c r="G39" i="4"/>
  <c r="G36" i="4" s="1"/>
  <c r="G68" i="4" s="1"/>
  <c r="E43" i="4"/>
  <c r="H36" i="4" l="1"/>
  <c r="N43" i="4"/>
  <c r="E39" i="4"/>
  <c r="E36" i="4" s="1"/>
  <c r="F39" i="4"/>
  <c r="F36" i="4" s="1"/>
  <c r="N39" i="4" l="1"/>
  <c r="N36" i="4"/>
  <c r="J39" i="4"/>
  <c r="J36" i="4" s="1"/>
  <c r="K39" i="4"/>
  <c r="O43" i="4"/>
  <c r="K36" i="4" l="1"/>
  <c r="O36" i="4" s="1"/>
  <c r="O39" i="4"/>
  <c r="M39" i="4"/>
  <c r="M36" i="4" s="1"/>
  <c r="L39" i="4"/>
  <c r="L36" i="4" s="1"/>
  <c r="H10" i="9"/>
  <c r="H38" i="9" s="1"/>
  <c r="H82" i="4" s="1"/>
  <c r="E10" i="9" l="1"/>
  <c r="E38" i="9" s="1"/>
  <c r="E82" i="4" s="1"/>
  <c r="R11" i="9"/>
  <c r="Q11" i="9"/>
  <c r="R38" i="9" l="1"/>
  <c r="Q10" i="9"/>
  <c r="R10" i="9"/>
  <c r="K25" i="4"/>
  <c r="Q38" i="9" l="1"/>
  <c r="E25" i="4"/>
  <c r="O25" i="4" s="1"/>
  <c r="L24" i="4"/>
  <c r="L68" i="4" s="1"/>
  <c r="N25" i="4" l="1"/>
  <c r="J24" i="4" l="1"/>
  <c r="J68" i="4" s="1"/>
  <c r="M24" i="4"/>
  <c r="M68" i="4" s="1"/>
  <c r="K24" i="4" l="1"/>
  <c r="I24" i="4" l="1"/>
  <c r="I68" i="4" s="1"/>
  <c r="K68" i="4"/>
  <c r="H24" i="4" l="1"/>
  <c r="F24" i="4" l="1"/>
  <c r="F68" i="4" s="1"/>
  <c r="E24" i="4"/>
  <c r="H68" i="4"/>
  <c r="E68" i="4" l="1"/>
  <c r="O68" i="4" s="1"/>
  <c r="O24" i="4"/>
  <c r="N24" i="4"/>
  <c r="N68" i="4" l="1"/>
  <c r="N7" i="8"/>
  <c r="N6" i="8" l="1"/>
  <c r="N14" i="8" s="1"/>
</calcChain>
</file>

<file path=xl/sharedStrings.xml><?xml version="1.0" encoding="utf-8"?>
<sst xmlns="http://schemas.openxmlformats.org/spreadsheetml/2006/main" count="1168" uniqueCount="503">
  <si>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</si>
  <si>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</si>
  <si>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</si>
  <si>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</si>
  <si>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</si>
  <si>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</si>
  <si>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</si>
  <si>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</si>
  <si>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-</t>
  </si>
  <si>
    <t xml:space="preserve">Наименование мероприятия </t>
  </si>
  <si>
    <t xml:space="preserve">Исполнитель </t>
  </si>
  <si>
    <t>№ пп</t>
  </si>
  <si>
    <t>УЖКХиС Администрации Заполярного района</t>
  </si>
  <si>
    <t>Администрация поселения НАО</t>
  </si>
  <si>
    <t>Раздел 2. Создание условий для обеспечения населения чистой водой</t>
  </si>
  <si>
    <t>МП ЗР "Севержилкомсервис"</t>
  </si>
  <si>
    <t>Раздел 1. Содержание авиаплощадок в поселениях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</si>
  <si>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</si>
  <si>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</si>
  <si>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</si>
  <si>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</si>
  <si>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</si>
  <si>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</si>
  <si>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</si>
  <si>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</si>
  <si>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</si>
  <si>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</si>
  <si>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</si>
  <si>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</si>
  <si>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</si>
  <si>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</si>
  <si>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Раздел 2. Содержание мест причаливания речного транспорта в поселениях</t>
  </si>
  <si>
    <t>МО "Колгуевский сельсовет" НАО</t>
  </si>
  <si>
    <t>МО "Поселок Амдерма" НАО</t>
  </si>
  <si>
    <t>МО "Приморско-Куйский сельсовет" НАО</t>
  </si>
  <si>
    <t>Раздел 4.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</si>
  <si>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МО "Андегский сельсовет" НАО</t>
  </si>
  <si>
    <t>МО "Тельвисочный сельсовет" НАО</t>
  </si>
  <si>
    <t>Раздел 1. Энергоснабжение и повышение энергетической эффективности</t>
  </si>
  <si>
    <t>Раздел 2. Подготовка объектов коммунальной инфраструктуры к осенне-зимнему периоду</t>
  </si>
  <si>
    <t xml:space="preserve">Раздел 2. Создание условий для оказания бытовых (банных) услуг населению 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</si>
  <si>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</si>
  <si>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</si>
  <si>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</si>
  <si>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</si>
  <si>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Раздел 3. Благоустройство и уличное освещение территорий поселений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</si>
  <si>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</si>
  <si>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</si>
  <si>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</si>
  <si>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 xml:space="preserve">Раздел 5. Строительство спортивных объектов </t>
  </si>
  <si>
    <t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t>
  </si>
  <si>
    <t>Раздел 7. Приобретение, установка, содержание и благоустройство мемориальных сооружений и объектов, увековечивающих память погибших при защите Отечества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</si>
  <si>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</si>
  <si>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</si>
  <si>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</si>
  <si>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</si>
  <si>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</si>
  <si>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</si>
  <si>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</si>
  <si>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</si>
  <si>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</si>
  <si>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</si>
  <si>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</si>
  <si>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</si>
  <si>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</si>
  <si>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</si>
  <si>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</si>
  <si>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</si>
  <si>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Раздел 7. Строительство улично-дорожной сети</t>
  </si>
  <si>
    <t>28.06.2016</t>
  </si>
  <si>
    <t>18.07.2016</t>
  </si>
  <si>
    <t>УЖКХиС Администрации Заполярного района, Администрация Заполярного района</t>
  </si>
  <si>
    <t>Раздел 10. Иные мероприятия</t>
  </si>
  <si>
    <t>Цена по контракту, тыс. руб.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</si>
  <si>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</si>
  <si>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</si>
  <si>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Раздел 3.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</si>
  <si>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</si>
  <si>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3 "Обеспечение населения муниципального района "Заполярный район" чистой водой"
муниципальной программы "Комплексное развитие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</si>
  <si>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</si>
  <si>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t>
  </si>
  <si>
    <t>Установка ГРПБ (газорегуляторный пункт блочный) в с. Тельвиска</t>
  </si>
  <si>
    <t>Техническое перевооружение газовой котельной объекта «Строительство очистных сооружений производительностью 2500 м3 в сутки в п. Искателей» с разработкой проектной документации</t>
  </si>
  <si>
    <t>Раздел 8. Проведение кадастровых работ, оформление правоустанавливающих документов на земельные участки под объектами инфраструктуры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</si>
  <si>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</si>
  <si>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</si>
  <si>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</si>
  <si>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</si>
  <si>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1</t>
  </si>
  <si>
    <t>2</t>
  </si>
  <si>
    <t>3</t>
  </si>
  <si>
    <t>4</t>
  </si>
  <si>
    <t>Подраздел 1. Приобретение, доставка транспортных средств (в том числе запчастей и комплектующих) и ремонт объектов транспортной инфраструктуры</t>
  </si>
  <si>
    <t>внебюджетные источники</t>
  </si>
  <si>
    <t>Подраздел 4. Приобретение, замена и установка светильников уличного освещения в поселениях</t>
  </si>
  <si>
    <t>Ремонт общественных бань, находящихся в муниципальной собственности МО «Муниципальный район «Заполярный район»</t>
  </si>
  <si>
    <t>Раздел 11. Обследование и корректировка проектной документации объектов незавершенного строительства</t>
  </si>
  <si>
    <t>Корректировка проектной документации объекта "Ферма на 50 голов в с. Ома"</t>
  </si>
  <si>
    <t>5</t>
  </si>
  <si>
    <t>7</t>
  </si>
  <si>
    <t>8</t>
  </si>
  <si>
    <t>10</t>
  </si>
  <si>
    <t>ИТОГО</t>
  </si>
  <si>
    <t>Подраздел 2.Приобретение и доставка объектов, оборудования транспортной инфраструктуры</t>
  </si>
  <si>
    <t>Приобретение и доставка мобильного здания (помещения ожидания воздушных судов) в п. Бугрино МО «Колгуевский сельсовет» НАО</t>
  </si>
  <si>
    <t>Подраздел 3. Предоставление иных межбюджетных трансфертов муниципальным образованиям на обозначение и содержание снегоходных маршрутов</t>
  </si>
  <si>
    <t>Раздел 5. Проектирование, строительство, капитальный и (или) текущий ремонт зданий, сооружений, вертолетных площадок, взлетно-посадочных полос, дорог</t>
  </si>
  <si>
    <t>Строительство моста через р. Кутина в с. Несь Ненецкого автономного округа</t>
  </si>
  <si>
    <t>Раздел 8. Муниципальная поддержка пассажирских перевозок общественным автомобильным транспортом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</si>
  <si>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</si>
  <si>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</si>
  <si>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Раздел 9. Приобретение объектов недвижимости</t>
  </si>
  <si>
    <t>Приобретение ангара для хранения и ремонта речного флота МП ЗР «СТК»</t>
  </si>
  <si>
    <t xml:space="preserve">Раздел 1. Проведение исследования качества воды </t>
  </si>
  <si>
    <t>Выполнение работ по гидравлической промывке, испытаний на плотность и прочность системы отопления потребителей тепловой энергии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</si>
  <si>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</si>
  <si>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Благоустройство обелиска памяти воинов, павших в Великой Отечественной войне 1941-1945 гг. в с. Шойна МО «Шоинский сельсовет» НАО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</si>
  <si>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подпрограммы 3 "Обеспечение населения муниципального района "Заполярный район" чистой водой"
муниципальной программы "Комплексное развитие муниципального района "Заполярный район" на 2017-2022 годы"</t>
  </si>
  <si>
    <t>План на 2020 год</t>
  </si>
  <si>
    <t>Приобретение и доставка в г. Нарьян-Мар лодочного мотора YAMAHA F200</t>
  </si>
  <si>
    <t>Приобретение и доставка мобильного здания на базе двух блок-контейнеров (помещения ожидания воздушных судов) в с. Ома МО «Омский сельсовет» НАО</t>
  </si>
  <si>
    <t>Подраздел 4. Иные мероприятия</t>
  </si>
  <si>
    <t>Проведение работ по открытию дополнительного судового хода для пассажирского флота в Макаровской курье от основного русла р. Печора до д. Макарово</t>
  </si>
  <si>
    <t>Ремонт дорожного покрытия участка автомобильной дороги общего пользования местного значения «с. Оксино - аэропорт» (участок от дома № 110 до дома №120) МО «Пустозерский сельсовет» НАО</t>
  </si>
  <si>
    <t>Ремонт участка автомобильной дороги общего пользования местного значения «с. Великовисочное – причал» МО «Великовисочный сельсовет» НАО</t>
  </si>
  <si>
    <t>Подготовка объектов коммунальной инфраструктуры к осенне-зимнему периоду</t>
  </si>
  <si>
    <t>ООО  "АВТОСПЕЦТЕХНИКА НАО"</t>
  </si>
  <si>
    <t>Подраздел 3. Ремонт и обследование мостов, пешеходных переходов и путепроводов</t>
  </si>
  <si>
    <t>Разработка проектной документации на проведение капитального ремонта моста ТММ-60 в п. Красное</t>
  </si>
  <si>
    <t>МО «Пешский сельсовет» НАО</t>
  </si>
  <si>
    <t>МО «Тиманский сельсовет» НАО</t>
  </si>
  <si>
    <t>Раздел 4. Проведение работ по сохранению объектов культурного наследия</t>
  </si>
  <si>
    <t>Обследование и подготовка проектной документации на реставрацию объекта культурного наследия "Благовещенская церковь" в с. Несь МО "Канинский сельсовет" НАО</t>
  </si>
  <si>
    <t>Проведение кадастровых работ по формированию 1-го земельного участка под жилые дома в МО «Приморско-Куйский сельсовет» НАО</t>
  </si>
  <si>
    <t>Проведение кадастровых работ по формированию 3-х земельных участков под жилые дома в МО «Омский сельсовет» НАО</t>
  </si>
  <si>
    <t>Проведение кадастровых работ по формированию 5-ти земельных участков под жилые дома в МО «Хоседа-Хардский мсельсовет» НАО</t>
  </si>
  <si>
    <t>Проведение кадастровых работ по формированию 1-го земельного участка под жилые дома в МО «Хорей-Верский  сельсовет» НАО</t>
  </si>
  <si>
    <t>Проведение кадастровых работ по формированию 2-х земельных участков под жилые дома в МО «Тельвисочный сельсовет» НАО</t>
  </si>
  <si>
    <t>Проведение кадастровых работ по формированию 1-го земельных участков под жилые дома в МО «Коткинский сельсовет» НАО</t>
  </si>
  <si>
    <t>II этап обустройства спортивной площадки в районе дома № 30 по ул. Пустозерская в селе Тельвиска</t>
  </si>
  <si>
    <t>Устройство покрытия проездов в районе улиц Набережная и Профсоюзная в с. Несь МО «Канинский сельсовет» НАО</t>
  </si>
  <si>
    <t>Укрепление откосов проездов в районе ул. Школьная в с. Коткино МО «Коткинский сельсовет» НАО</t>
  </si>
  <si>
    <t xml:space="preserve">Капитальный ремонт общественной бани в п. Усть-Кара </t>
  </si>
  <si>
    <t>№ 0184300000419000054 от 03.06.2019</t>
  </si>
  <si>
    <t>ООО «М-Сервис»</t>
  </si>
  <si>
    <t>ГУП НАО "Ненецкая компания электросвязи"</t>
  </si>
  <si>
    <t>Раздел 14. Создание условий для развития сельскохозяйственного производств</t>
  </si>
  <si>
    <t xml:space="preserve">№ 01-15-4/20 от 27.01.2020 </t>
  </si>
  <si>
    <t>№ 0184300000419000137 от 29.08.2019</t>
  </si>
  <si>
    <t>Ремонт общественной бани в д. Андег</t>
  </si>
  <si>
    <t>№ 0184300000419000169 от 06.11.2019</t>
  </si>
  <si>
    <t xml:space="preserve">ООО "Орион" </t>
  </si>
  <si>
    <t xml:space="preserve">МК № 01-15-2/19 от 25.01.2019 </t>
  </si>
  <si>
    <t>ИП Рочев В.Н.</t>
  </si>
  <si>
    <t>31.01.2020</t>
  </si>
  <si>
    <t>ИП Курленко А.Г.</t>
  </si>
  <si>
    <t>Отбор проб и исследование воды водных объектов на соли тяжёлых металлов, радиологию в населённых пунктах: с. Несь, д. Белушье, д. Волонга, д. Волоковая, д. Верхняя Пёша, д. Мгла, п. Варнек, с. Шойна, д. Снопа, д. Вижас д. Щелино, д. Пылемец, д. Осколково, д. Кия, д. Тошвиска</t>
  </si>
  <si>
    <t xml:space="preserve">Отбор проб и исследование воды водных объектов на паразитологические, микробиологические и санитарно-гигиенические показатели в населённых пунктах: с. Несь, д. Белушье, д. Волонга, д. Волоковая, д. Верхняя Пёша, д. Мгла, п. Варнек, с. Шойна, д. Снопа, д. Вижас д. Щелино, д. Пылемец, д. Осколково, д. Кия, 
д. Тошвиска
</t>
  </si>
  <si>
    <t>2.1</t>
  </si>
  <si>
    <t>2.2</t>
  </si>
  <si>
    <t>2.3</t>
  </si>
  <si>
    <t>2.4</t>
  </si>
  <si>
    <t>3.1</t>
  </si>
  <si>
    <t>2.1.1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</si>
  <si>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</si>
  <si>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</si>
  <si>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</si>
  <si>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</si>
  <si>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</si>
  <si>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</si>
  <si>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</si>
  <si>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</si>
  <si>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</si>
  <si>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</si>
  <si>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3.2</t>
  </si>
  <si>
    <t>3.3</t>
  </si>
  <si>
    <t>4.3</t>
  </si>
  <si>
    <t>4.3.1</t>
  </si>
  <si>
    <t>4.3.2</t>
  </si>
  <si>
    <t>3.4</t>
  </si>
  <si>
    <t>4.1</t>
  </si>
  <si>
    <t>5.1</t>
  </si>
  <si>
    <t>5.2</t>
  </si>
  <si>
    <t>7.1</t>
  </si>
  <si>
    <t>8.1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</si>
  <si>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</si>
  <si>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</si>
  <si>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</si>
  <si>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</si>
  <si>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</si>
  <si>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</si>
  <si>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</si>
  <si>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</si>
  <si>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</si>
  <si>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</si>
  <si>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</si>
  <si>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</si>
  <si>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</si>
  <si>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3.5</t>
  </si>
  <si>
    <t>3.6</t>
  </si>
  <si>
    <t>3.7</t>
  </si>
  <si>
    <t>3.8</t>
  </si>
  <si>
    <t>3.9</t>
  </si>
  <si>
    <t>3.10</t>
  </si>
  <si>
    <t>3.11</t>
  </si>
  <si>
    <t>4.1.1</t>
  </si>
  <si>
    <t>4.2</t>
  </si>
  <si>
    <t>4.2.1</t>
  </si>
  <si>
    <t>4.2.2</t>
  </si>
  <si>
    <t>4.2.3</t>
  </si>
  <si>
    <t>4.2.4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</si>
  <si>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</si>
  <si>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</si>
  <si>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</si>
  <si>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</si>
  <si>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</si>
  <si>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</si>
  <si>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</si>
  <si>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</si>
  <si>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</si>
  <si>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</si>
  <si>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4.4</t>
  </si>
  <si>
    <t>4.4.1</t>
  </si>
  <si>
    <t>№ 54у/2019 от 20.11.2019</t>
  </si>
  <si>
    <t>№ 3900120 от 31.01.2020</t>
  </si>
  <si>
    <t>ИП Полосков</t>
  </si>
  <si>
    <t>МК 01-15-40/20 от 25.05.2020 (ИП Калюжный Иван Викторович на 2020 год - 2017054,28; на 2021 го- 3998302,85, на 2022 год-2005119,04)</t>
  </si>
  <si>
    <t>ИП Калюжный И.В.</t>
  </si>
  <si>
    <t>Поставка, монтаж и пуско-наладочные работы водоподготовительной установки в п. Выучейский МО «Тиманский сельсовет» НАО</t>
  </si>
  <si>
    <t>Поставка, монтаж и пуско-наладочные работы водоподготовительной установки в д. Чижа МО «Канинский сельсовет» НАО</t>
  </si>
  <si>
    <t>Модернизация водоподготовительной установки в п. Бугрино МО «Колгуевский сельсовет» НАО</t>
  </si>
  <si>
    <t>Поставка, монтаж и пуско-наладочные работы блочной транспортабельной автоматизированной котельной мощностью 500 кВт в п. Красное</t>
  </si>
  <si>
    <t>Поставка дизель-генераторных установок (ДГУ АД-315) в количестве 2-х единиц в п. Амдерма</t>
  </si>
  <si>
    <t>Поставка дизель-генераторных установок (ДГУ АД-315) в количестве 2-х единиц в с. Нижняя Пёша</t>
  </si>
  <si>
    <t>Поставка дизель-генераторной установки (ДГУ АД-315) в с. Несь</t>
  </si>
  <si>
    <t>Поставка дизель-генераторной установки (ДГУ АД-100) в с. Несь</t>
  </si>
  <si>
    <t>Поставка трансформаторной подстанции в п. Каратайка</t>
  </si>
  <si>
    <t>Поставка дизель-генераторной установки (ДГУ АД-250) в г. Нарьян-Мар (для ЖКУ «Оксино»)</t>
  </si>
  <si>
    <t>Поставка резервуаров объемом 100 куб.м. для хранения дизельного топлива в кол-ве 3 ед. в с. Несь</t>
  </si>
  <si>
    <t>2.1.2</t>
  </si>
  <si>
    <t>2.1.3</t>
  </si>
  <si>
    <t>2.1.4</t>
  </si>
  <si>
    <t>2.1.5</t>
  </si>
  <si>
    <t>2.1.6</t>
  </si>
  <si>
    <t>2.1.7</t>
  </si>
  <si>
    <t>2.1.8</t>
  </si>
  <si>
    <t xml:space="preserve">ООО "Автоматика Север" </t>
  </si>
  <si>
    <t>ГУП НАО Ненецкая коммунальная компания"</t>
  </si>
  <si>
    <t>Договор № 27р/2020 от 21.05.2020</t>
  </si>
  <si>
    <t>Договор № 83 от 16.12.2019</t>
  </si>
  <si>
    <t>ООО "ДаВинчи Компани"</t>
  </si>
  <si>
    <t>МК 0184300000418000185-0291177-01 от 01.02.2020</t>
  </si>
  <si>
    <t>Приобретение запчастей к сельскохозяйственной технике для МКП «Великовисочный животноводческий комплекс»</t>
  </si>
  <si>
    <t>ООО «Энергетическая компания «Маяк»</t>
  </si>
  <si>
    <t>МК № 0184300000417000132-0291177-02 от 25.01.2018</t>
  </si>
  <si>
    <t>ООО "Компания "Йороко"</t>
  </si>
  <si>
    <t>№ 44-2020 от 18.06.2020</t>
  </si>
  <si>
    <t>Фотофиксация на строящемся объекте "Спортивное сооружение с универсальным игровым залом в п. Амдерма НАО"</t>
  </si>
  <si>
    <t>Приобретение комплекта приборов и расходных материалов для экспресс-анализа природной и питьевой воды в водоподготовительных установках с. Оксино, п. Хонгурей, д. Каменка и общественного колодца 
с. Оксино МО «Пустозерский сельсовет» НАО</t>
  </si>
  <si>
    <t>Поставка дизель-генераторной установки (ДГУ АД-100) в п. Варнек</t>
  </si>
  <si>
    <t>Поставка дизель-генераторной установки (ДГУ АД-150) в д. Каменка</t>
  </si>
  <si>
    <t>МО «Приморско-Куйский сельсовет» НАО</t>
  </si>
  <si>
    <t>Подраздел 1. Реализация сенозаготовительной кампании предприятий сельскохозяйственного производства</t>
  </si>
  <si>
    <t>МО "Пешский  сельсовет" НАО</t>
  </si>
  <si>
    <t>Подраздел 2. Поставка кормов для предприятий сельскохозяйственного производства</t>
  </si>
  <si>
    <t>Подраздел 3. Иные мероприятия</t>
  </si>
  <si>
    <t>Приобретение роторных моторов для МКП "Великовисочный животноводческий комплекс" в количестве двух единиц</t>
  </si>
  <si>
    <t>6</t>
  </si>
  <si>
    <t>9</t>
  </si>
  <si>
    <t>11</t>
  </si>
  <si>
    <t>ООО «Энергорезерв»</t>
  </si>
  <si>
    <t>ООО «ИНДУСТРИЯ»</t>
  </si>
  <si>
    <t>АдминистрацияМО «Хоседа-Хардский сельсовет» НАО</t>
  </si>
  <si>
    <t>Администрация МО «Колгуевский сельсовет» НАО</t>
  </si>
  <si>
    <t>ФБУ «Администрация «Печораводпуть»</t>
  </si>
  <si>
    <t>АдминистрацияМО «Тельвисочный сельсовет» НАО</t>
  </si>
  <si>
    <t>№ 07-32-1И от 23.04.2020</t>
  </si>
  <si>
    <t>МК № 0184300000420000007-03-2020 от  09.03.2020</t>
  </si>
  <si>
    <t>б/н от 20.04.2020</t>
  </si>
  <si>
    <t>МК № 0184300000420000084 от 03.07.2020</t>
  </si>
  <si>
    <t>ООО «Пожрезерв»</t>
  </si>
  <si>
    <t>АдминистрацияМО «Пешский сельсовет» НАО</t>
  </si>
  <si>
    <t>2.1.9</t>
  </si>
  <si>
    <t>2.1.10</t>
  </si>
  <si>
    <t>МК б/н от 02.05.2020</t>
  </si>
  <si>
    <t xml:space="preserve">ООО "ТОРГОВЫЙ ДОМ "ТД БЕТОКАМ" </t>
  </si>
  <si>
    <t>МО «Канинский сельсовет» НАО</t>
  </si>
  <si>
    <t>МК 0184300000420000082-1 от 26.06.2020</t>
  </si>
  <si>
    <t>Большаков А.Н</t>
  </si>
  <si>
    <t>МК № 0184300000420000073 от 23.06.2020</t>
  </si>
  <si>
    <t>ИП Каюмов М.А</t>
  </si>
  <si>
    <t>МО «Коткинсий сельсовет» НАО</t>
  </si>
  <si>
    <t>Договор № 7 от 01.08.2020</t>
  </si>
  <si>
    <t>СПК РК «Сула"</t>
  </si>
  <si>
    <t>№ ИТС-ВС/050620 от 05.06.2020</t>
  </si>
  <si>
    <t>МО «Великовисочный сельсовет» НАО</t>
  </si>
  <si>
    <t xml:space="preserve">ООО «ИТС» </t>
  </si>
  <si>
    <t>по состоянию на 01.01.2021  года (с начала года нарастающим итогом)</t>
  </si>
  <si>
    <t>План на 2020</t>
  </si>
  <si>
    <t>Приобретение и доставка мобильного здания (помещения ожидания воздушных судов) в д. Волоковая МО «Пешский сельсовет» НАО</t>
  </si>
  <si>
    <t>МК № 0184300000420000075 от 23.06.2020</t>
  </si>
  <si>
    <t>АдминистрацияМО «Омский сельсовет» НАО</t>
  </si>
  <si>
    <t>ИП Басова Т.В.</t>
  </si>
  <si>
    <t>АдминистрацияМО «Пустозерский сельсовет» НАО</t>
  </si>
  <si>
    <t>АдминистрацияМО «Великовисочный сельсовет» НАО</t>
  </si>
  <si>
    <t xml:space="preserve">№ 0184300000420000076 от 22.06.2020 </t>
  </si>
  <si>
    <t>ООО "АВТОМАРКЕТ"</t>
  </si>
  <si>
    <t>№ 4-АД/2020 от 15.06.2020</t>
  </si>
  <si>
    <t>МКП "СЕВЕР"</t>
  </si>
  <si>
    <t>Администрация МО «Пустозерский сельсовет» НАО</t>
  </si>
  <si>
    <t>по состоянию на 01.01.2021 (с начала года нарастающим итогом)</t>
  </si>
  <si>
    <t>Поставка дизель-генераторных установок (ДГУ АД-200) в количестве 2-х единиц в п. Амдерма</t>
  </si>
  <si>
    <t>Поставка котла водогрейоного КВр-1,16 с ручным топочным устройством в с.Ома</t>
  </si>
  <si>
    <t>Поставка КТП-04/6 кВ 2x630 кВА в п. Амдерма</t>
  </si>
  <si>
    <t>Поставка водогрейных дизельных котлов в количестве 10 шт.</t>
  </si>
  <si>
    <t>2.1.11</t>
  </si>
  <si>
    <t>2.1.12</t>
  </si>
  <si>
    <t>2.1.13</t>
  </si>
  <si>
    <t>2.1.14</t>
  </si>
  <si>
    <t>МО "Андегский  сельсовет"</t>
  </si>
  <si>
    <t>МО "Великовисочный сельсовет"</t>
  </si>
  <si>
    <t xml:space="preserve"> МО "Коткинский сельсовет" </t>
  </si>
  <si>
    <t>МО "Поселок Амдерма "</t>
  </si>
  <si>
    <t>МО "Омский сельсовет"</t>
  </si>
  <si>
    <t>МО "Пешский сельсовет"</t>
  </si>
  <si>
    <t>МО "Пустозерский сельсовет"</t>
  </si>
  <si>
    <t>МО "Тельвисочный сельсовет"</t>
  </si>
  <si>
    <t xml:space="preserve"> МО "Хорей-Верский сельсовет" НАО</t>
  </si>
  <si>
    <t xml:space="preserve">МО "Юшарский сельсовет" </t>
  </si>
  <si>
    <t>муниципальные образования</t>
  </si>
  <si>
    <t>договора</t>
  </si>
  <si>
    <t xml:space="preserve">№ 69/2019 от 23.09.2019 </t>
  </si>
  <si>
    <t xml:space="preserve">ООО «ПСМ-Сервис» </t>
  </si>
  <si>
    <t xml:space="preserve">№ 84/2019 от 23.12.2019 </t>
  </si>
  <si>
    <t xml:space="preserve">ООО ПКФ «Энергодизельцентр»                 </t>
  </si>
  <si>
    <t xml:space="preserve">№ 80/2019 от 20.12.2019 </t>
  </si>
  <si>
    <t>№ 33/2020 от 07.04.2020</t>
  </si>
  <si>
    <t>ООО ПКФ «Ритм-В»</t>
  </si>
  <si>
    <t>№ 32/2020 от 25.03.2020</t>
  </si>
  <si>
    <t>ООО "Индустрия"</t>
  </si>
  <si>
    <t>№ 61/2020 от 22.06.2020</t>
  </si>
  <si>
    <t xml:space="preserve">АО «Промышленное предприятие материально-технического снабжения «Пермснабсбыт» </t>
  </si>
  <si>
    <t>№ 74/2020 от 20.07.2020</t>
  </si>
  <si>
    <t xml:space="preserve">№ 83/2020 от 21.08.2020 </t>
  </si>
  <si>
    <t>12</t>
  </si>
  <si>
    <t>13</t>
  </si>
  <si>
    <t>14</t>
  </si>
  <si>
    <t>15</t>
  </si>
  <si>
    <t>16</t>
  </si>
  <si>
    <t>17</t>
  </si>
  <si>
    <t>по состоянию на 01.01.2021 года (с начала года нарастающим итогом)</t>
  </si>
  <si>
    <t>Проведение кадастровых работ по формированию 3 земельных участков под жилые дома в МО «Пустозерский сельсовет» НАО</t>
  </si>
  <si>
    <t>Вывоз песка от придомовых территорий д. № 1, № 4, по ул. Набережная, д. № 3 по ул. Заполярная, д. № 2 по ул. Восточная в с. Шойна МО «Шоинский сельсовет» НАО</t>
  </si>
  <si>
    <t>Приобретение строительных материалов с целью проведения ремонта здания коровника для МКП Омский животноводческий комплекс</t>
  </si>
  <si>
    <t xml:space="preserve">№ 60/2020 от  22.06.2020 </t>
  </si>
  <si>
    <t>ООО "Автоматика Север"</t>
  </si>
  <si>
    <t>Администрация МО</t>
  </si>
  <si>
    <t>№ 66/2020 от 25.06.2020</t>
  </si>
  <si>
    <t>ООО "Гефест энерго"</t>
  </si>
  <si>
    <t>№ 5/2020 от 27.01.2020</t>
  </si>
  <si>
    <t>ООО "Газнефтемаш"</t>
  </si>
  <si>
    <t>№ 45/2020 от 07.05.2020</t>
  </si>
  <si>
    <t>№ 75/2020 от 20.07.2020; № 76/2020 от 20.07.2020</t>
  </si>
  <si>
    <t xml:space="preserve">№ 72/2020 от 15.07.2020,    № 73/2020 от 28.07.2020 </t>
  </si>
  <si>
    <t>№ 0184300000419000175 от 19.11.2019</t>
  </si>
  <si>
    <t>ООО "Алгоритм"</t>
  </si>
  <si>
    <t xml:space="preserve">№ 0184300000420000028-1 от 20.04.2020 </t>
  </si>
  <si>
    <t xml:space="preserve"> ГАУ АО "ИНВЕСТСЕЛЬСТРОЙ"</t>
  </si>
  <si>
    <t>№ 0184300000420000035 от 04.05.20020</t>
  </si>
  <si>
    <t>ИП Каюов М.А.</t>
  </si>
  <si>
    <t xml:space="preserve">№ 32-1/20 от 25.06.2020, № 01-07-2020-069 </t>
  </si>
  <si>
    <t xml:space="preserve">ООО «Мафпром»,  ИП Кузнецов А.А. </t>
  </si>
  <si>
    <t>ИП Стоян Ю.В.</t>
  </si>
  <si>
    <t>ООО "НордИмпэкс"</t>
  </si>
  <si>
    <t>№ ТДВМ-01/06/20 от 01.06.2020</t>
  </si>
  <si>
    <t>ООО ТД "ВМ"</t>
  </si>
  <si>
    <t>ООО "ИнтерТрансСоюз"</t>
  </si>
  <si>
    <t>б/н от 26.07.2020</t>
  </si>
  <si>
    <t>б/н от 30.07.2020</t>
  </si>
  <si>
    <t>б/н от 27.07.2020</t>
  </si>
  <si>
    <t>СПК РК "Андег"</t>
  </si>
  <si>
    <t>№ 11ДТ-2020 от 08.07.2020</t>
  </si>
  <si>
    <t>б/н от 10.08.2020</t>
  </si>
  <si>
    <t>СПК РК "Сула"</t>
  </si>
  <si>
    <t>№0184300000420000151 от 15.09.2020</t>
  </si>
  <si>
    <t>№0184300000420000148 от 15.09.2020</t>
  </si>
  <si>
    <t>№ 26/КП-2020 от 13.11.2020</t>
  </si>
  <si>
    <t>№ 25/КП-2020 от 11.11.2020</t>
  </si>
  <si>
    <t>№ 24/КП-2020 от 12.11.2020</t>
  </si>
  <si>
    <t>№ 23/КП-2020 от 10.11.2020</t>
  </si>
  <si>
    <t>№ 22/КП-2020 от 09.11.2020</t>
  </si>
  <si>
    <t>№ 8 от 10.08.2020</t>
  </si>
  <si>
    <t>№ 26/08-03 от 26.08.2020</t>
  </si>
  <si>
    <t>№№ 60-65 от 01.06.2020</t>
  </si>
  <si>
    <t>ООО "Эра"</t>
  </si>
  <si>
    <t>№ 17/05/26 от 26.05.2020</t>
  </si>
  <si>
    <t>ООО "Пожрезерв"</t>
  </si>
  <si>
    <t>Физ. Лица (Веретенников В.П., Веретенников Л.В., Таратин Л.А., Семакин А.Г.)</t>
  </si>
  <si>
    <t>Договоры ГПХ №№ 19-22 от 14.07.2020</t>
  </si>
  <si>
    <t>Физ. Лица (Латышев А.М., Вокуев Я.М., Степанов А.И., Щербинин Ю.Ф.)</t>
  </si>
  <si>
    <t>Омское потребительское общество</t>
  </si>
  <si>
    <t>№ 8/ДТ-2020 от 31.05.2020, 12/ДТ-2020 от 10.07.2020, 18/ДТ-2020 от 14.08.2020, № 8/Б от 16.07.2020 и 11/Б-2020 от 14.08.2020</t>
  </si>
  <si>
    <t>б/н от 08.10.2020</t>
  </si>
  <si>
    <t>Договоры ГПХ №№ 31-34 от 05.06.2020</t>
  </si>
  <si>
    <t>КС 93/2 от 04.06.2020;  КС 94/3 от 05.06.2020; КС 92/2 от 04.06.2020; КС 95/3 от 05.06.2020</t>
  </si>
  <si>
    <t>02.06.2020, 10.07.2020, 11.11.2020, 16.07.2020, 15.09.2020</t>
  </si>
  <si>
    <t xml:space="preserve">№ 92 от 05.10.2020 </t>
  </si>
  <si>
    <t>ООО «МедВест»</t>
  </si>
  <si>
    <t>Приобретение и доставка двух мобильных зданий (помещения ожидания воздушных судов) в п. Харута МО "Хоседа-Хардский сельсовет" НАО с подключением к электросетям</t>
  </si>
  <si>
    <t xml:space="preserve">№ 43/РУ-2020 от 05.03.2020 </t>
  </si>
  <si>
    <t>МП ЗР «Севержикомсервис»</t>
  </si>
  <si>
    <t>общая</t>
  </si>
  <si>
    <t>касса</t>
  </si>
  <si>
    <t>6.1</t>
  </si>
  <si>
    <t>МК № 0184300000420000014 от 24.03.2020</t>
  </si>
  <si>
    <t>ООО «Гермес»</t>
  </si>
  <si>
    <t>Администрация МО "Тельвисочный сельсовет" НАО</t>
  </si>
  <si>
    <t>МК № 01-15-15/20 от 26.02.2020</t>
  </si>
  <si>
    <t>ФБУЗ «Центр гигиены и эпидемиологии в НАО»</t>
  </si>
  <si>
    <t xml:space="preserve">МК № 01-15-50/20  от 14.09.2020 </t>
  </si>
  <si>
    <t>ООО «ЭСГ «ОХРАНА ТРУДА»</t>
  </si>
  <si>
    <t>2.2.10</t>
  </si>
  <si>
    <t>2.2.11</t>
  </si>
  <si>
    <t>Подраздел 3. Строительство (приобретение), капитальный и текущий ремонт общественных бань</t>
  </si>
  <si>
    <t>7.2</t>
  </si>
  <si>
    <t>7.3</t>
  </si>
  <si>
    <t>7.4</t>
  </si>
  <si>
    <t>9.1</t>
  </si>
  <si>
    <t>1.1.1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</si>
  <si>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</si>
  <si>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</si>
  <si>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</si>
  <si>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</si>
  <si>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</si>
  <si>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</si>
  <si>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</si>
  <si>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</si>
  <si>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</si>
  <si>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1.3.1</t>
  </si>
  <si>
    <t>2.1.15</t>
  </si>
  <si>
    <t>2.1.16</t>
  </si>
  <si>
    <t>2.1.17</t>
  </si>
  <si>
    <t>2.1.18</t>
  </si>
  <si>
    <t>2.1.19</t>
  </si>
  <si>
    <t>2.2.</t>
  </si>
  <si>
    <t>2.2.12</t>
  </si>
  <si>
    <t>2.2.13</t>
  </si>
  <si>
    <t>2.2.14</t>
  </si>
  <si>
    <t>2.2.15</t>
  </si>
  <si>
    <t>2.2.16</t>
  </si>
  <si>
    <t>2.2.17</t>
  </si>
  <si>
    <t>2.2.18</t>
  </si>
  <si>
    <t>2.4.1</t>
  </si>
  <si>
    <t>2.4.2</t>
  </si>
  <si>
    <t>2.4.3</t>
  </si>
  <si>
    <t>2.4.4</t>
  </si>
  <si>
    <t>2.4.5</t>
  </si>
  <si>
    <t>4.</t>
  </si>
  <si>
    <t>6.2</t>
  </si>
  <si>
    <t>6.3</t>
  </si>
  <si>
    <t>6.4</t>
  </si>
  <si>
    <t>6.5</t>
  </si>
  <si>
    <t>6.6</t>
  </si>
  <si>
    <t>6.7</t>
  </si>
  <si>
    <t>8.</t>
  </si>
  <si>
    <t>9.</t>
  </si>
  <si>
    <t>9.1.1</t>
  </si>
  <si>
    <t>9.1.2</t>
  </si>
  <si>
    <t>9.1.3</t>
  </si>
  <si>
    <t>9.2</t>
  </si>
  <si>
    <t>9.2.1</t>
  </si>
  <si>
    <t>9.2.2</t>
  </si>
  <si>
    <t>9.2.3</t>
  </si>
  <si>
    <t>9.3</t>
  </si>
  <si>
    <t>9.3.1</t>
  </si>
  <si>
    <t>9.3.2</t>
  </si>
  <si>
    <t>9.3.3</t>
  </si>
  <si>
    <t>МК № 0184300000420000107 от 20.07.2020</t>
  </si>
  <si>
    <t>АО «Нарьян-Марагропромэнерго»</t>
  </si>
  <si>
    <t>№ 101/РУ-2020 от 08.09.2020</t>
  </si>
  <si>
    <t>№ 102/РУ-2020 от 08.09.2020</t>
  </si>
  <si>
    <t>№ 121/РУ-2020 от 01.10.2020</t>
  </si>
  <si>
    <t>2020</t>
  </si>
  <si>
    <t>№ 48/РУ-2020 от 01.02.2020</t>
  </si>
  <si>
    <t>№ КБ-С-623 от 02.10.2020</t>
  </si>
  <si>
    <t>ИП Кириенко Б.О.</t>
  </si>
  <si>
    <t>№ 43/РУ-2020 от 05.03.2020</t>
  </si>
  <si>
    <t>№ 0184300000420000178 от 30.11.2020</t>
  </si>
  <si>
    <t>ИП Турдалиев А.А.</t>
  </si>
  <si>
    <t>№ 61/11/10 от 10.11.2020</t>
  </si>
  <si>
    <t>услуг №1/РУ-2020 от 09.01.2020</t>
  </si>
  <si>
    <t>МП ЗР «Севержилкомсервис»</t>
  </si>
  <si>
    <t>№ 0184300000417000040-0291177-03 от 13.06.2017</t>
  </si>
  <si>
    <t>ООО «КТА.ЛЕС»</t>
  </si>
  <si>
    <t>№ б/н от 23.10.2020</t>
  </si>
  <si>
    <t xml:space="preserve">ИП Яковлев А.Н. </t>
  </si>
  <si>
    <t>№ 4071120 от 27.11.2020</t>
  </si>
  <si>
    <t xml:space="preserve">ИП Полосков А.А. </t>
  </si>
  <si>
    <t>от 01.06.2020 № 44-2020 и от 18.06.2020 № 45-2020</t>
  </si>
  <si>
    <t>от 23.10.2020 № 4041020, 27.11.2020 № 4061120</t>
  </si>
  <si>
    <t>30.2</t>
  </si>
  <si>
    <t>30.3</t>
  </si>
  <si>
    <t xml:space="preserve">30.10.2020 № 127/СТ-2020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</si>
</sst>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_-* #,##0.0_р_._-;\-* #,##0.0_р_._-;_-* &quot;-&quot;?_р_._-;_-@_-"/>
    <numFmt numFmtId="168" formatCode="#,##0.0\ _₽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224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/>
    <xf numFmtId="164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164" fontId="12" fillId="0" borderId="1" xfId="0" applyNumberFormat="1" applyFont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6" fillId="0" borderId="1" xfId="0" applyFont="1" applyFill="1" applyBorder="1"/>
    <xf numFmtId="49" fontId="10" fillId="0" borderId="4" xfId="2" applyNumberFormat="1" applyFont="1" applyFill="1" applyBorder="1" applyAlignment="1">
      <alignment vertical="center" wrapText="1"/>
    </xf>
    <xf numFmtId="0" fontId="11" fillId="0" borderId="1" xfId="2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1" fillId="0" borderId="4" xfId="0" applyNumberFormat="1" applyFont="1" applyFill="1" applyBorder="1" applyAlignment="1" applyProtection="1">
      <alignment vertical="center" wrapText="1"/>
      <protection locked="0"/>
    </xf>
    <xf numFmtId="0" fontId="10" fillId="0" borderId="1" xfId="0" applyNumberFormat="1" applyFont="1" applyFill="1" applyBorder="1" applyAlignment="1">
      <alignment wrapText="1"/>
    </xf>
    <xf numFmtId="0" fontId="11" fillId="0" borderId="4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7" fillId="0" borderId="0" xfId="0" applyFont="1" applyFill="1"/>
    <xf numFmtId="14" fontId="11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9" fontId="7" fillId="0" borderId="1" xfId="6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64" fontId="11" fillId="0" borderId="0" xfId="0" applyNumberFormat="1" applyFont="1" applyFill="1"/>
    <xf numFmtId="165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164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6" fontId="5" fillId="0" borderId="1" xfId="6" applyNumberFormat="1" applyFont="1" applyFill="1" applyBorder="1" applyAlignment="1">
      <alignment horizontal="center" vertical="center" wrapText="1"/>
    </xf>
    <xf numFmtId="166" fontId="16" fillId="0" borderId="1" xfId="6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9" fontId="6" fillId="0" borderId="1" xfId="6" applyFont="1" applyFill="1" applyBorder="1" applyAlignment="1">
      <alignment horizontal="center" vertical="center" wrapText="1"/>
    </xf>
    <xf numFmtId="166" fontId="6" fillId="0" borderId="1" xfId="6" applyNumberFormat="1" applyFont="1" applyFill="1" applyBorder="1" applyAlignment="1">
      <alignment horizontal="center" vertical="center" wrapText="1"/>
    </xf>
    <xf numFmtId="166" fontId="11" fillId="0" borderId="1" xfId="6" applyNumberFormat="1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168" fontId="10" fillId="0" borderId="1" xfId="0" applyNumberFormat="1" applyFont="1" applyFill="1" applyBorder="1" applyAlignment="1">
      <alignment horizontal="center" vertical="center" wrapText="1"/>
    </xf>
    <xf numFmtId="168" fontId="14" fillId="0" borderId="10" xfId="0" applyNumberFormat="1" applyFont="1" applyFill="1" applyBorder="1" applyAlignment="1">
      <alignment horizontal="center" vertical="center" wrapText="1"/>
    </xf>
    <xf numFmtId="168" fontId="16" fillId="0" borderId="1" xfId="2" applyNumberFormat="1" applyFont="1" applyFill="1" applyBorder="1" applyAlignment="1">
      <alignment horizontal="center" vertical="center" wrapText="1"/>
    </xf>
    <xf numFmtId="168" fontId="15" fillId="0" borderId="1" xfId="0" applyNumberFormat="1" applyFont="1" applyFill="1" applyBorder="1" applyAlignment="1">
      <alignment horizontal="center" vertical="center" wrapText="1"/>
    </xf>
    <xf numFmtId="168" fontId="14" fillId="0" borderId="1" xfId="0" applyNumberFormat="1" applyFont="1" applyFill="1" applyBorder="1" applyAlignment="1">
      <alignment horizontal="center" vertical="center" wrapText="1"/>
    </xf>
    <xf numFmtId="168" fontId="16" fillId="0" borderId="1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9" fontId="1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vertical="center" wrapText="1"/>
    </xf>
    <xf numFmtId="0" fontId="10" fillId="0" borderId="8" xfId="1" applyFont="1" applyFill="1" applyBorder="1" applyAlignment="1">
      <alignment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168" fontId="11" fillId="0" borderId="0" xfId="0" applyNumberFormat="1" applyFont="1" applyFill="1"/>
    <xf numFmtId="4" fontId="11" fillId="0" borderId="0" xfId="0" applyNumberFormat="1" applyFont="1" applyFill="1"/>
    <xf numFmtId="10" fontId="17" fillId="0" borderId="0" xfId="0" applyNumberFormat="1" applyFont="1" applyFill="1"/>
    <xf numFmtId="0" fontId="12" fillId="2" borderId="1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 applyProtection="1">
      <alignment horizontal="left"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vertical="center" wrapText="1"/>
    </xf>
    <xf numFmtId="164" fontId="1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9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vertical="center" wrapText="1"/>
    </xf>
    <xf numFmtId="164" fontId="19" fillId="0" borderId="3" xfId="0" applyNumberFormat="1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6" fontId="11" fillId="0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  <xf numFmtId="9" fontId="8" fillId="0" borderId="1" xfId="6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167" fontId="6" fillId="0" borderId="1" xfId="2" applyNumberFormat="1" applyFont="1" applyFill="1" applyBorder="1" applyAlignment="1">
      <alignment vertical="center" wrapText="1"/>
    </xf>
    <xf numFmtId="49" fontId="10" fillId="0" borderId="3" xfId="0" applyNumberFormat="1" applyFont="1" applyFill="1" applyBorder="1" applyAlignment="1" applyProtection="1">
      <alignment horizontal="left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left" vertical="center" wrapText="1"/>
    </xf>
    <xf numFmtId="49" fontId="10" fillId="0" borderId="13" xfId="0" applyNumberFormat="1" applyFont="1" applyFill="1" applyBorder="1" applyAlignment="1" applyProtection="1">
      <alignment horizontal="left" vertical="center" wrapText="1"/>
    </xf>
    <xf numFmtId="0" fontId="11" fillId="0" borderId="4" xfId="0" applyFont="1" applyFill="1" applyBorder="1" applyAlignment="1">
      <alignment vertical="center" wrapText="1"/>
    </xf>
    <xf numFmtId="164" fontId="14" fillId="0" borderId="4" xfId="0" applyNumberFormat="1" applyFont="1" applyFill="1" applyBorder="1" applyAlignment="1">
      <alignment vertical="center" wrapText="1"/>
    </xf>
    <xf numFmtId="164" fontId="14" fillId="0" borderId="12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164" fontId="14" fillId="0" borderId="3" xfId="0" applyNumberFormat="1" applyFont="1" applyFill="1" applyBorder="1" applyAlignment="1">
      <alignment vertical="center" wrapText="1"/>
    </xf>
    <xf numFmtId="14" fontId="11" fillId="0" borderId="0" xfId="0" applyNumberFormat="1" applyFont="1" applyFill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8" fontId="17" fillId="0" borderId="0" xfId="0" applyNumberFormat="1" applyFont="1" applyFill="1"/>
    <xf numFmtId="0" fontId="16" fillId="0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49" fontId="12" fillId="0" borderId="2" xfId="2" applyNumberFormat="1" applyFont="1" applyFill="1" applyBorder="1" applyAlignment="1">
      <alignment vertical="center" wrapText="1"/>
    </xf>
    <xf numFmtId="49" fontId="12" fillId="0" borderId="3" xfId="2" applyNumberFormat="1" applyFont="1" applyFill="1" applyBorder="1" applyAlignment="1">
      <alignment vertical="center" wrapText="1"/>
    </xf>
    <xf numFmtId="49" fontId="12" fillId="0" borderId="4" xfId="2" applyNumberFormat="1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64" fontId="10" fillId="2" borderId="8" xfId="0" applyNumberFormat="1" applyFont="1" applyFill="1" applyBorder="1" applyAlignment="1">
      <alignment horizontal="center" vertical="center" wrapText="1"/>
    </xf>
    <xf numFmtId="164" fontId="10" fillId="2" borderId="10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vertical="center" wrapText="1"/>
    </xf>
    <xf numFmtId="49" fontId="7" fillId="0" borderId="1" xfId="2" applyNumberFormat="1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49" fontId="10" fillId="0" borderId="3" xfId="2" applyNumberFormat="1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horizontal="left" wrapText="1"/>
    </xf>
    <xf numFmtId="9" fontId="16" fillId="0" borderId="1" xfId="6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9" fontId="5" fillId="0" borderId="1" xfId="6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vertical="center" wrapText="1"/>
    </xf>
    <xf numFmtId="164" fontId="20" fillId="0" borderId="1" xfId="0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21" fillId="0" borderId="4" xfId="0" applyFont="1" applyFill="1" applyBorder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165" fontId="10" fillId="0" borderId="8" xfId="0" applyNumberFormat="1" applyFont="1" applyFill="1" applyBorder="1" applyAlignment="1">
      <alignment horizontal="center" vertical="center" wrapText="1"/>
    </xf>
    <xf numFmtId="165" fontId="10" fillId="0" borderId="9" xfId="0" applyNumberFormat="1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9" xfId="0" applyNumberFormat="1" applyFont="1" applyFill="1" applyBorder="1" applyAlignment="1">
      <alignment horizontal="center" vertical="center" wrapText="1"/>
    </xf>
    <xf numFmtId="165" fontId="12" fillId="0" borderId="1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" fontId="10" fillId="0" borderId="8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03"/>
  <sheetViews>
    <sheetView tabSelected="1" view="pageBreakPreview" zoomScale="90" zoomScaleNormal="70" zoomScaleSheetLayoutView="90" workbookViewId="0">
      <pane xSplit="4" ySplit="5" topLeftCell="E33" activePane="bottomRight" state="frozen"/>
      <selection pane="topRight"/>
      <selection pane="bottomLeft"/>
      <selection pane="bottomRight" activeCell="B41" sqref="B41"/>
    </sheetView>
  </sheetViews>
  <sheetFormatPr defaultRowHeight="15.75" x14ac:dyDescent="0.25"/>
  <cols>
    <col min="1" max="1" width="7.5703125" style="8" customWidth="1"/>
    <col min="2" max="2" width="41.85546875" style="8" customWidth="1"/>
    <col min="3" max="3" width="22.7109375" style="8" customWidth="1"/>
    <col min="4" max="4" width="23.5703125" style="8" customWidth="1"/>
    <col min="5" max="7" width="16.85546875" style="8" customWidth="1"/>
    <col min="8" max="8" width="14.85546875" style="45" customWidth="1"/>
    <col min="9" max="9" width="15.28515625" style="45" customWidth="1"/>
    <col min="10" max="10" width="16.42578125" style="45" customWidth="1"/>
    <col min="11" max="11" width="16" style="45" customWidth="1"/>
    <col min="12" max="12" width="15.140625" style="45" customWidth="1"/>
    <col min="13" max="13" width="14.85546875" style="45" customWidth="1"/>
    <col min="14" max="14" width="26" style="45" customWidth="1"/>
    <col min="15" max="15" width="26.140625" style="45" customWidth="1"/>
    <col min="16" max="16384" width="9.140625" style="8"/>
  </cols>
  <sheetData>
    <row r="1" spans="1:15" ht="32.25" customHeight="1" x14ac:dyDescent="0.25">
      <c r="A1" s="189" t="s">
        <v>77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5" ht="32.25" customHeight="1" x14ac:dyDescent="0.25">
      <c r="A2" s="142" t="s">
        <v>297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4"/>
    </row>
    <row r="3" spans="1:15" s="42" customFormat="1" ht="27" customHeight="1" x14ac:dyDescent="0.25">
      <c r="A3" s="145" t="s">
        <v>11</v>
      </c>
      <c r="B3" s="145" t="s">
        <v>9</v>
      </c>
      <c r="C3" s="145" t="s">
        <v>3</v>
      </c>
      <c r="D3" s="145" t="s">
        <v>10</v>
      </c>
      <c r="E3" s="146" t="s">
        <v>298</v>
      </c>
      <c r="F3" s="147"/>
      <c r="G3" s="148"/>
      <c r="H3" s="145" t="s">
        <v>4</v>
      </c>
      <c r="I3" s="145"/>
      <c r="J3" s="145"/>
      <c r="K3" s="145" t="s">
        <v>5</v>
      </c>
      <c r="L3" s="145"/>
      <c r="M3" s="145"/>
      <c r="N3" s="145" t="s">
        <v>84</v>
      </c>
      <c r="O3" s="145" t="s">
        <v>85</v>
      </c>
    </row>
    <row r="4" spans="1:15" s="42" customFormat="1" ht="66.75" customHeight="1" x14ac:dyDescent="0.25">
      <c r="A4" s="145"/>
      <c r="B4" s="145"/>
      <c r="C4" s="145"/>
      <c r="D4" s="145"/>
      <c r="E4" s="130" t="s">
        <v>0</v>
      </c>
      <c r="F4" s="130" t="s">
        <v>6</v>
      </c>
      <c r="G4" s="130" t="s">
        <v>7</v>
      </c>
      <c r="H4" s="130" t="s">
        <v>0</v>
      </c>
      <c r="I4" s="130" t="s">
        <v>6</v>
      </c>
      <c r="J4" s="130" t="s">
        <v>7</v>
      </c>
      <c r="K4" s="130" t="s">
        <v>0</v>
      </c>
      <c r="L4" s="130" t="s">
        <v>6</v>
      </c>
      <c r="M4" s="130" t="s">
        <v>7</v>
      </c>
      <c r="N4" s="145"/>
      <c r="O4" s="145"/>
    </row>
    <row r="5" spans="1:15" s="42" customFormat="1" x14ac:dyDescent="0.25">
      <c r="A5" s="130">
        <v>1</v>
      </c>
      <c r="B5" s="130">
        <v>2</v>
      </c>
      <c r="C5" s="130">
        <v>3</v>
      </c>
      <c r="D5" s="130">
        <v>4</v>
      </c>
      <c r="E5" s="130">
        <v>5</v>
      </c>
      <c r="F5" s="130">
        <v>6</v>
      </c>
      <c r="G5" s="130">
        <v>7</v>
      </c>
      <c r="H5" s="130">
        <v>8</v>
      </c>
      <c r="I5" s="130">
        <v>9</v>
      </c>
      <c r="J5" s="130">
        <v>10</v>
      </c>
      <c r="K5" s="130">
        <v>11</v>
      </c>
      <c r="L5" s="130">
        <v>12</v>
      </c>
      <c r="M5" s="130">
        <v>13</v>
      </c>
      <c r="N5" s="130">
        <v>14</v>
      </c>
      <c r="O5" s="130">
        <v>15</v>
      </c>
    </row>
    <row r="6" spans="1:15" s="42" customFormat="1" ht="16.5" customHeight="1" x14ac:dyDescent="0.25">
      <c r="A6" s="10" t="s">
        <v>88</v>
      </c>
      <c r="B6" s="149" t="s">
        <v>16</v>
      </c>
      <c r="C6" s="150"/>
      <c r="D6" s="151"/>
      <c r="E6" s="69">
        <f t="shared" ref="E6:M6" si="0">SUM(E7:E19)</f>
        <v>2676.9</v>
      </c>
      <c r="F6" s="69">
        <f t="shared" si="0"/>
        <v>0</v>
      </c>
      <c r="G6" s="69">
        <f>SUM(G7:G19)</f>
        <v>2676.9</v>
      </c>
      <c r="H6" s="69">
        <f>SUM(H7:H19)</f>
        <v>2249.0450000000001</v>
      </c>
      <c r="I6" s="69">
        <f t="shared" si="0"/>
        <v>0</v>
      </c>
      <c r="J6" s="69">
        <f>SUM(J7:J19)</f>
        <v>2249.0450000000001</v>
      </c>
      <c r="K6" s="69">
        <f t="shared" si="0"/>
        <v>2249.0450000000001</v>
      </c>
      <c r="L6" s="69">
        <f t="shared" si="0"/>
        <v>0</v>
      </c>
      <c r="M6" s="69">
        <f t="shared" si="0"/>
        <v>2249.0450000000001</v>
      </c>
      <c r="N6" s="59">
        <f>H6/E6</f>
        <v>0.84016773133101719</v>
      </c>
      <c r="O6" s="59">
        <f>K6/E6</f>
        <v>0.84016773133101719</v>
      </c>
    </row>
    <row r="7" spans="1:15" s="42" customFormat="1" ht="31.5" x14ac:dyDescent="0.25">
      <c r="A7" s="49" t="s">
        <v>185</v>
      </c>
      <c r="B7" s="33" t="s">
        <v>17</v>
      </c>
      <c r="C7" s="25" t="s">
        <v>30</v>
      </c>
      <c r="D7" s="25" t="s">
        <v>13</v>
      </c>
      <c r="E7" s="65">
        <f>G7</f>
        <v>50.5</v>
      </c>
      <c r="F7" s="65">
        <v>0</v>
      </c>
      <c r="G7" s="65">
        <v>50.5</v>
      </c>
      <c r="H7" s="65">
        <f>J7</f>
        <v>50.5</v>
      </c>
      <c r="I7" s="65">
        <v>0</v>
      </c>
      <c r="J7" s="65">
        <v>50.5</v>
      </c>
      <c r="K7" s="65">
        <f>M7</f>
        <v>50.5</v>
      </c>
      <c r="L7" s="65">
        <v>0</v>
      </c>
      <c r="M7" s="65">
        <f>J7</f>
        <v>50.5</v>
      </c>
      <c r="N7" s="63">
        <f t="shared" ref="N7" si="1">H7/E7</f>
        <v>1</v>
      </c>
      <c r="O7" s="63">
        <f t="shared" ref="O7" si="2">K7/E7</f>
        <v>1</v>
      </c>
    </row>
    <row r="8" spans="1:15" s="42" customFormat="1" ht="31.5" x14ac:dyDescent="0.25">
      <c r="A8" s="49" t="s">
        <v>186</v>
      </c>
      <c r="B8" s="33" t="s">
        <v>18</v>
      </c>
      <c r="C8" s="25" t="s">
        <v>30</v>
      </c>
      <c r="D8" s="25" t="s">
        <v>13</v>
      </c>
      <c r="E8" s="64">
        <f>F8+G8</f>
        <v>158.1</v>
      </c>
      <c r="F8" s="65">
        <v>0</v>
      </c>
      <c r="G8" s="66">
        <v>158.1</v>
      </c>
      <c r="H8" s="65">
        <f t="shared" ref="H8:H19" si="3">J8</f>
        <v>158.1</v>
      </c>
      <c r="I8" s="65">
        <v>0</v>
      </c>
      <c r="J8" s="65">
        <v>158.1</v>
      </c>
      <c r="K8" s="65">
        <f>L8+M8</f>
        <v>158.1</v>
      </c>
      <c r="L8" s="65">
        <v>0</v>
      </c>
      <c r="M8" s="65">
        <f t="shared" ref="M8:M23" si="4">J8</f>
        <v>158.1</v>
      </c>
      <c r="N8" s="63">
        <f t="shared" ref="N8:N19" si="5">H8/E8</f>
        <v>1</v>
      </c>
      <c r="O8" s="63">
        <f t="shared" ref="O8:O19" si="6">K8/E8</f>
        <v>1</v>
      </c>
    </row>
    <row r="9" spans="1:15" s="42" customFormat="1" ht="31.5" x14ac:dyDescent="0.25">
      <c r="A9" s="49" t="s">
        <v>187</v>
      </c>
      <c r="B9" s="33" t="s">
        <v>19</v>
      </c>
      <c r="C9" s="25" t="s">
        <v>30</v>
      </c>
      <c r="D9" s="25" t="s">
        <v>13</v>
      </c>
      <c r="E9" s="64">
        <f t="shared" ref="E9:E19" si="7">F9+G9</f>
        <v>22.6</v>
      </c>
      <c r="F9" s="65">
        <v>0</v>
      </c>
      <c r="G9" s="66">
        <v>22.6</v>
      </c>
      <c r="H9" s="65">
        <f t="shared" si="3"/>
        <v>22.510999999999999</v>
      </c>
      <c r="I9" s="65">
        <v>0</v>
      </c>
      <c r="J9" s="67">
        <v>22.510999999999999</v>
      </c>
      <c r="K9" s="65">
        <f t="shared" ref="K9:K19" si="8">L9+M9</f>
        <v>22.510999999999999</v>
      </c>
      <c r="L9" s="65">
        <v>0</v>
      </c>
      <c r="M9" s="65">
        <f t="shared" si="4"/>
        <v>22.510999999999999</v>
      </c>
      <c r="N9" s="63">
        <f t="shared" si="5"/>
        <v>0.99606194690265482</v>
      </c>
      <c r="O9" s="63">
        <f t="shared" si="6"/>
        <v>0.99606194690265482</v>
      </c>
    </row>
    <row r="10" spans="1:15" s="42" customFormat="1" ht="31.5" x14ac:dyDescent="0.25">
      <c r="A10" s="49" t="s">
        <v>188</v>
      </c>
      <c r="B10" s="33" t="s">
        <v>20</v>
      </c>
      <c r="C10" s="25" t="s">
        <v>30</v>
      </c>
      <c r="D10" s="25" t="s">
        <v>13</v>
      </c>
      <c r="E10" s="64">
        <f t="shared" si="7"/>
        <v>354.8</v>
      </c>
      <c r="F10" s="65">
        <v>0</v>
      </c>
      <c r="G10" s="66">
        <v>354.8</v>
      </c>
      <c r="H10" s="65">
        <f t="shared" si="3"/>
        <v>354.48</v>
      </c>
      <c r="I10" s="65">
        <v>0</v>
      </c>
      <c r="J10" s="67">
        <v>354.48</v>
      </c>
      <c r="K10" s="65">
        <f t="shared" si="8"/>
        <v>354.48</v>
      </c>
      <c r="L10" s="65">
        <v>0</v>
      </c>
      <c r="M10" s="65">
        <f t="shared" si="4"/>
        <v>354.48</v>
      </c>
      <c r="N10" s="63">
        <f t="shared" si="5"/>
        <v>0.99909808342728301</v>
      </c>
      <c r="O10" s="63">
        <f t="shared" si="6"/>
        <v>0.99909808342728301</v>
      </c>
    </row>
    <row r="11" spans="1:15" s="42" customFormat="1" ht="31.5" x14ac:dyDescent="0.25">
      <c r="A11" s="49" t="s">
        <v>189</v>
      </c>
      <c r="B11" s="33" t="s">
        <v>21</v>
      </c>
      <c r="C11" s="25" t="s">
        <v>30</v>
      </c>
      <c r="D11" s="25" t="s">
        <v>13</v>
      </c>
      <c r="E11" s="64">
        <f t="shared" si="7"/>
        <v>266.60000000000002</v>
      </c>
      <c r="F11" s="65">
        <v>0</v>
      </c>
      <c r="G11" s="65">
        <v>266.60000000000002</v>
      </c>
      <c r="H11" s="65">
        <f t="shared" si="3"/>
        <v>173.4</v>
      </c>
      <c r="I11" s="65">
        <v>0</v>
      </c>
      <c r="J11" s="65">
        <v>173.4</v>
      </c>
      <c r="K11" s="65">
        <f t="shared" si="8"/>
        <v>173.4</v>
      </c>
      <c r="L11" s="65">
        <v>0</v>
      </c>
      <c r="M11" s="65">
        <f t="shared" si="4"/>
        <v>173.4</v>
      </c>
      <c r="N11" s="63">
        <f t="shared" si="5"/>
        <v>0.65041260315078764</v>
      </c>
      <c r="O11" s="63">
        <f t="shared" si="6"/>
        <v>0.65041260315078764</v>
      </c>
    </row>
    <row r="12" spans="1:15" s="42" customFormat="1" ht="31.5" x14ac:dyDescent="0.25">
      <c r="A12" s="49" t="s">
        <v>190</v>
      </c>
      <c r="B12" s="33" t="s">
        <v>22</v>
      </c>
      <c r="C12" s="25" t="s">
        <v>30</v>
      </c>
      <c r="D12" s="25" t="s">
        <v>13</v>
      </c>
      <c r="E12" s="64">
        <f t="shared" si="7"/>
        <v>323.3</v>
      </c>
      <c r="F12" s="65">
        <v>0</v>
      </c>
      <c r="G12" s="66">
        <v>323.3</v>
      </c>
      <c r="H12" s="65">
        <f t="shared" si="3"/>
        <v>323.3</v>
      </c>
      <c r="I12" s="65">
        <v>0</v>
      </c>
      <c r="J12" s="67">
        <v>323.3</v>
      </c>
      <c r="K12" s="65">
        <f t="shared" si="8"/>
        <v>323.3</v>
      </c>
      <c r="L12" s="65">
        <v>0</v>
      </c>
      <c r="M12" s="65">
        <f t="shared" si="4"/>
        <v>323.3</v>
      </c>
      <c r="N12" s="63">
        <f t="shared" si="5"/>
        <v>1</v>
      </c>
      <c r="O12" s="63">
        <f t="shared" si="6"/>
        <v>1</v>
      </c>
    </row>
    <row r="13" spans="1:15" s="42" customFormat="1" ht="31.5" x14ac:dyDescent="0.25">
      <c r="A13" s="49" t="s">
        <v>191</v>
      </c>
      <c r="B13" s="33" t="s">
        <v>23</v>
      </c>
      <c r="C13" s="25" t="s">
        <v>30</v>
      </c>
      <c r="D13" s="25" t="s">
        <v>13</v>
      </c>
      <c r="E13" s="64">
        <f t="shared" si="7"/>
        <v>373.5</v>
      </c>
      <c r="F13" s="65">
        <v>0</v>
      </c>
      <c r="G13" s="66">
        <v>373.5</v>
      </c>
      <c r="H13" s="65">
        <f t="shared" si="3"/>
        <v>373.5</v>
      </c>
      <c r="I13" s="65">
        <v>0</v>
      </c>
      <c r="J13" s="67">
        <v>373.5</v>
      </c>
      <c r="K13" s="65">
        <f t="shared" si="8"/>
        <v>373.5</v>
      </c>
      <c r="L13" s="65">
        <v>0</v>
      </c>
      <c r="M13" s="65">
        <f t="shared" si="4"/>
        <v>373.5</v>
      </c>
      <c r="N13" s="63">
        <f t="shared" si="5"/>
        <v>1</v>
      </c>
      <c r="O13" s="63">
        <f t="shared" si="6"/>
        <v>1</v>
      </c>
    </row>
    <row r="14" spans="1:15" s="42" customFormat="1" ht="31.5" x14ac:dyDescent="0.25">
      <c r="A14" s="49" t="s">
        <v>192</v>
      </c>
      <c r="B14" s="33" t="s">
        <v>24</v>
      </c>
      <c r="C14" s="25" t="s">
        <v>30</v>
      </c>
      <c r="D14" s="25" t="s">
        <v>13</v>
      </c>
      <c r="E14" s="64">
        <f t="shared" si="7"/>
        <v>50.5</v>
      </c>
      <c r="F14" s="65">
        <v>0</v>
      </c>
      <c r="G14" s="65">
        <v>50.5</v>
      </c>
      <c r="H14" s="65">
        <f t="shared" si="3"/>
        <v>50.499000000000002</v>
      </c>
      <c r="I14" s="65">
        <v>0</v>
      </c>
      <c r="J14" s="65">
        <v>50.499000000000002</v>
      </c>
      <c r="K14" s="65">
        <f t="shared" si="8"/>
        <v>50.499000000000002</v>
      </c>
      <c r="L14" s="65">
        <v>0</v>
      </c>
      <c r="M14" s="65">
        <f t="shared" si="4"/>
        <v>50.499000000000002</v>
      </c>
      <c r="N14" s="63">
        <f t="shared" si="5"/>
        <v>0.99998019801980198</v>
      </c>
      <c r="O14" s="63">
        <f t="shared" si="6"/>
        <v>0.99998019801980198</v>
      </c>
    </row>
    <row r="15" spans="1:15" s="42" customFormat="1" ht="31.5" x14ac:dyDescent="0.25">
      <c r="A15" s="49" t="s">
        <v>193</v>
      </c>
      <c r="B15" s="33" t="s">
        <v>25</v>
      </c>
      <c r="C15" s="25" t="s">
        <v>30</v>
      </c>
      <c r="D15" s="25" t="s">
        <v>13</v>
      </c>
      <c r="E15" s="64">
        <f>F15+G15</f>
        <v>258.10000000000002</v>
      </c>
      <c r="F15" s="65">
        <v>0</v>
      </c>
      <c r="G15" s="66">
        <v>258.10000000000002</v>
      </c>
      <c r="H15" s="65">
        <f t="shared" si="3"/>
        <v>189.00700000000001</v>
      </c>
      <c r="I15" s="65">
        <v>0</v>
      </c>
      <c r="J15" s="67">
        <v>189.00700000000001</v>
      </c>
      <c r="K15" s="65">
        <f t="shared" si="8"/>
        <v>189.00700000000001</v>
      </c>
      <c r="L15" s="65">
        <v>0</v>
      </c>
      <c r="M15" s="65">
        <f t="shared" si="4"/>
        <v>189.00700000000001</v>
      </c>
      <c r="N15" s="63">
        <f t="shared" si="5"/>
        <v>0.73230143355288646</v>
      </c>
      <c r="O15" s="63">
        <f t="shared" si="6"/>
        <v>0.73230143355288646</v>
      </c>
    </row>
    <row r="16" spans="1:15" s="42" customFormat="1" ht="31.5" x14ac:dyDescent="0.25">
      <c r="A16" s="49" t="s">
        <v>194</v>
      </c>
      <c r="B16" s="33" t="s">
        <v>26</v>
      </c>
      <c r="C16" s="25" t="s">
        <v>30</v>
      </c>
      <c r="D16" s="25" t="s">
        <v>13</v>
      </c>
      <c r="E16" s="64">
        <f t="shared" si="7"/>
        <v>210.9</v>
      </c>
      <c r="F16" s="65">
        <v>0</v>
      </c>
      <c r="G16" s="66">
        <v>210.9</v>
      </c>
      <c r="H16" s="65">
        <f t="shared" si="3"/>
        <v>176.7</v>
      </c>
      <c r="I16" s="65">
        <v>0</v>
      </c>
      <c r="J16" s="67">
        <v>176.7</v>
      </c>
      <c r="K16" s="65">
        <f t="shared" si="8"/>
        <v>176.7</v>
      </c>
      <c r="L16" s="65">
        <v>0</v>
      </c>
      <c r="M16" s="65">
        <f t="shared" si="4"/>
        <v>176.7</v>
      </c>
      <c r="N16" s="63">
        <f t="shared" si="5"/>
        <v>0.83783783783783772</v>
      </c>
      <c r="O16" s="63">
        <f t="shared" si="6"/>
        <v>0.83783783783783772</v>
      </c>
    </row>
    <row r="17" spans="1:15" s="42" customFormat="1" ht="31.5" x14ac:dyDescent="0.25">
      <c r="A17" s="49" t="s">
        <v>195</v>
      </c>
      <c r="B17" s="33" t="s">
        <v>27</v>
      </c>
      <c r="C17" s="25" t="s">
        <v>30</v>
      </c>
      <c r="D17" s="25" t="s">
        <v>13</v>
      </c>
      <c r="E17" s="64">
        <f t="shared" si="7"/>
        <v>216.4</v>
      </c>
      <c r="F17" s="65">
        <v>0</v>
      </c>
      <c r="G17" s="66">
        <v>216.4</v>
      </c>
      <c r="H17" s="65">
        <f t="shared" si="3"/>
        <v>20.399999999999999</v>
      </c>
      <c r="I17" s="65">
        <v>0</v>
      </c>
      <c r="J17" s="65">
        <v>20.399999999999999</v>
      </c>
      <c r="K17" s="65">
        <f t="shared" si="8"/>
        <v>20.399999999999999</v>
      </c>
      <c r="L17" s="65">
        <v>0</v>
      </c>
      <c r="M17" s="65">
        <f t="shared" si="4"/>
        <v>20.399999999999999</v>
      </c>
      <c r="N17" s="63">
        <f t="shared" si="5"/>
        <v>9.4269870609981501E-2</v>
      </c>
      <c r="O17" s="63">
        <f t="shared" si="6"/>
        <v>9.4269870609981501E-2</v>
      </c>
    </row>
    <row r="18" spans="1:15" s="42" customFormat="1" ht="31.5" x14ac:dyDescent="0.25">
      <c r="A18" s="49" t="s">
        <v>196</v>
      </c>
      <c r="B18" s="33" t="s">
        <v>28</v>
      </c>
      <c r="C18" s="25" t="s">
        <v>30</v>
      </c>
      <c r="D18" s="25" t="s">
        <v>13</v>
      </c>
      <c r="E18" s="64">
        <f t="shared" si="7"/>
        <v>126.2</v>
      </c>
      <c r="F18" s="65">
        <v>0</v>
      </c>
      <c r="G18" s="66">
        <v>126.2</v>
      </c>
      <c r="H18" s="65">
        <f t="shared" si="3"/>
        <v>91.248000000000005</v>
      </c>
      <c r="I18" s="65">
        <v>0</v>
      </c>
      <c r="J18" s="67">
        <v>91.248000000000005</v>
      </c>
      <c r="K18" s="65">
        <f t="shared" si="8"/>
        <v>91.248000000000005</v>
      </c>
      <c r="L18" s="65">
        <v>0</v>
      </c>
      <c r="M18" s="65">
        <f t="shared" si="4"/>
        <v>91.248000000000005</v>
      </c>
      <c r="N18" s="63">
        <f t="shared" si="5"/>
        <v>0.72304278922345488</v>
      </c>
      <c r="O18" s="63">
        <f t="shared" si="6"/>
        <v>0.72304278922345488</v>
      </c>
    </row>
    <row r="19" spans="1:15" s="42" customFormat="1" ht="31.5" x14ac:dyDescent="0.25">
      <c r="A19" s="49" t="s">
        <v>197</v>
      </c>
      <c r="B19" s="33" t="s">
        <v>29</v>
      </c>
      <c r="C19" s="25" t="s">
        <v>30</v>
      </c>
      <c r="D19" s="25" t="s">
        <v>13</v>
      </c>
      <c r="E19" s="64">
        <f t="shared" si="7"/>
        <v>265.39999999999998</v>
      </c>
      <c r="F19" s="65">
        <v>0</v>
      </c>
      <c r="G19" s="66">
        <v>265.39999999999998</v>
      </c>
      <c r="H19" s="65">
        <f t="shared" si="3"/>
        <v>265.39999999999998</v>
      </c>
      <c r="I19" s="65">
        <v>0</v>
      </c>
      <c r="J19" s="67">
        <v>265.39999999999998</v>
      </c>
      <c r="K19" s="65">
        <f t="shared" si="8"/>
        <v>265.39999999999998</v>
      </c>
      <c r="L19" s="65">
        <v>0</v>
      </c>
      <c r="M19" s="65">
        <f t="shared" si="4"/>
        <v>265.39999999999998</v>
      </c>
      <c r="N19" s="63">
        <f t="shared" si="5"/>
        <v>1</v>
      </c>
      <c r="O19" s="63">
        <f t="shared" si="6"/>
        <v>1</v>
      </c>
    </row>
    <row r="20" spans="1:15" s="42" customFormat="1" ht="27" customHeight="1" x14ac:dyDescent="0.25">
      <c r="A20" s="10" t="s">
        <v>89</v>
      </c>
      <c r="B20" s="149" t="s">
        <v>31</v>
      </c>
      <c r="C20" s="150"/>
      <c r="D20" s="151"/>
      <c r="E20" s="69">
        <f>E21+E22+E23</f>
        <v>409.8</v>
      </c>
      <c r="F20" s="69">
        <f t="shared" ref="F20" si="9">F21+F22+F23</f>
        <v>0</v>
      </c>
      <c r="G20" s="69">
        <f>G21+G22+G23</f>
        <v>409.8</v>
      </c>
      <c r="H20" s="69">
        <f t="shared" ref="H20:M20" si="10">H21+H22+H23</f>
        <v>409.54700000000003</v>
      </c>
      <c r="I20" s="69">
        <f t="shared" si="10"/>
        <v>0</v>
      </c>
      <c r="J20" s="69">
        <f t="shared" si="10"/>
        <v>409.54700000000003</v>
      </c>
      <c r="K20" s="69">
        <f t="shared" si="10"/>
        <v>409.54700000000003</v>
      </c>
      <c r="L20" s="69">
        <f t="shared" si="10"/>
        <v>0</v>
      </c>
      <c r="M20" s="69">
        <f t="shared" si="10"/>
        <v>409.54700000000003</v>
      </c>
      <c r="N20" s="59">
        <f>H20/E20</f>
        <v>0.99938262567105907</v>
      </c>
      <c r="O20" s="59">
        <f>K20/E20</f>
        <v>0.99938262567105907</v>
      </c>
    </row>
    <row r="21" spans="1:15" s="42" customFormat="1" ht="31.5" x14ac:dyDescent="0.25">
      <c r="A21" s="49" t="s">
        <v>158</v>
      </c>
      <c r="B21" s="33" t="s">
        <v>17</v>
      </c>
      <c r="C21" s="25" t="s">
        <v>30</v>
      </c>
      <c r="D21" s="25" t="s">
        <v>13</v>
      </c>
      <c r="E21" s="64">
        <f>F21+G21</f>
        <v>56.3</v>
      </c>
      <c r="F21" s="64">
        <v>0</v>
      </c>
      <c r="G21" s="64">
        <v>56.3</v>
      </c>
      <c r="H21" s="64">
        <f>J21</f>
        <v>56.3</v>
      </c>
      <c r="I21" s="64">
        <v>0</v>
      </c>
      <c r="J21" s="64">
        <v>56.3</v>
      </c>
      <c r="K21" s="64">
        <f t="shared" ref="K21:K23" si="11">L21+M21</f>
        <v>56.3</v>
      </c>
      <c r="L21" s="64">
        <v>0</v>
      </c>
      <c r="M21" s="65">
        <f>J21</f>
        <v>56.3</v>
      </c>
      <c r="N21" s="63">
        <f t="shared" ref="N21" si="12">H21/E21</f>
        <v>1</v>
      </c>
      <c r="O21" s="63">
        <f t="shared" ref="O21" si="13">K21/E21</f>
        <v>1</v>
      </c>
    </row>
    <row r="22" spans="1:15" s="42" customFormat="1" ht="31.5" x14ac:dyDescent="0.25">
      <c r="A22" s="49" t="s">
        <v>159</v>
      </c>
      <c r="B22" s="33" t="s">
        <v>24</v>
      </c>
      <c r="C22" s="25" t="s">
        <v>30</v>
      </c>
      <c r="D22" s="25" t="s">
        <v>13</v>
      </c>
      <c r="E22" s="64">
        <f t="shared" ref="E22:E23" si="14">F22+G22</f>
        <v>124.2</v>
      </c>
      <c r="F22" s="64">
        <v>0</v>
      </c>
      <c r="G22" s="64">
        <v>124.2</v>
      </c>
      <c r="H22" s="64">
        <f t="shared" ref="H22:H23" si="15">J22</f>
        <v>124.16200000000001</v>
      </c>
      <c r="I22" s="64">
        <v>0</v>
      </c>
      <c r="J22" s="64">
        <v>124.16200000000001</v>
      </c>
      <c r="K22" s="64">
        <f>L22+M22</f>
        <v>124.16200000000001</v>
      </c>
      <c r="L22" s="64">
        <v>0</v>
      </c>
      <c r="M22" s="65">
        <f>J22</f>
        <v>124.16200000000001</v>
      </c>
      <c r="N22" s="63">
        <f t="shared" ref="N22:N23" si="16">H22/E22</f>
        <v>0.99969404186795496</v>
      </c>
      <c r="O22" s="63">
        <f t="shared" ref="O22:O23" si="17">K22/E22</f>
        <v>0.99969404186795496</v>
      </c>
    </row>
    <row r="23" spans="1:15" s="42" customFormat="1" ht="71.25" customHeight="1" x14ac:dyDescent="0.25">
      <c r="A23" s="49" t="s">
        <v>160</v>
      </c>
      <c r="B23" s="33" t="s">
        <v>37</v>
      </c>
      <c r="C23" s="25" t="s">
        <v>30</v>
      </c>
      <c r="D23" s="25" t="s">
        <v>13</v>
      </c>
      <c r="E23" s="64">
        <f t="shared" si="14"/>
        <v>229.3</v>
      </c>
      <c r="F23" s="64">
        <v>0</v>
      </c>
      <c r="G23" s="64">
        <v>229.3</v>
      </c>
      <c r="H23" s="64">
        <f t="shared" si="15"/>
        <v>229.08500000000001</v>
      </c>
      <c r="I23" s="64">
        <v>0</v>
      </c>
      <c r="J23" s="64">
        <v>229.08500000000001</v>
      </c>
      <c r="K23" s="64">
        <f t="shared" si="11"/>
        <v>229.08500000000001</v>
      </c>
      <c r="L23" s="64">
        <v>0</v>
      </c>
      <c r="M23" s="65">
        <f t="shared" si="4"/>
        <v>229.08500000000001</v>
      </c>
      <c r="N23" s="63">
        <f t="shared" si="16"/>
        <v>0.99906236371565638</v>
      </c>
      <c r="O23" s="63">
        <f t="shared" si="17"/>
        <v>0.99906236371565638</v>
      </c>
    </row>
    <row r="24" spans="1:15" s="42" customFormat="1" ht="69" customHeight="1" x14ac:dyDescent="0.25">
      <c r="A24" s="10" t="s">
        <v>90</v>
      </c>
      <c r="B24" s="149" t="s">
        <v>76</v>
      </c>
      <c r="C24" s="150"/>
      <c r="D24" s="151"/>
      <c r="E24" s="69">
        <f t="shared" ref="E24:M24" si="18">SUM(E25:E35)</f>
        <v>18175.600000000002</v>
      </c>
      <c r="F24" s="69">
        <f t="shared" si="18"/>
        <v>0</v>
      </c>
      <c r="G24" s="69">
        <f t="shared" si="18"/>
        <v>18175.600000000002</v>
      </c>
      <c r="H24" s="69">
        <f t="shared" si="18"/>
        <v>14284.052</v>
      </c>
      <c r="I24" s="69">
        <f t="shared" si="18"/>
        <v>0</v>
      </c>
      <c r="J24" s="69">
        <f t="shared" si="18"/>
        <v>14284.052</v>
      </c>
      <c r="K24" s="69">
        <f t="shared" si="18"/>
        <v>14284.052</v>
      </c>
      <c r="L24" s="69">
        <f t="shared" si="18"/>
        <v>0</v>
      </c>
      <c r="M24" s="69">
        <f t="shared" si="18"/>
        <v>14284.052</v>
      </c>
      <c r="N24" s="59">
        <f t="shared" ref="N24" si="19">H24/E24</f>
        <v>0.78589163493914904</v>
      </c>
      <c r="O24" s="59">
        <f t="shared" ref="O24" si="20">K24/E24</f>
        <v>0.78589163493914904</v>
      </c>
    </row>
    <row r="25" spans="1:15" s="42" customFormat="1" ht="31.5" x14ac:dyDescent="0.25">
      <c r="A25" s="49" t="s">
        <v>162</v>
      </c>
      <c r="B25" s="36" t="s">
        <v>17</v>
      </c>
      <c r="C25" s="25" t="s">
        <v>30</v>
      </c>
      <c r="D25" s="25" t="s">
        <v>13</v>
      </c>
      <c r="E25" s="64">
        <f t="shared" ref="E25:E29" si="21">F25+G25</f>
        <v>1095.8</v>
      </c>
      <c r="F25" s="64">
        <v>0</v>
      </c>
      <c r="G25" s="64">
        <v>1095.8</v>
      </c>
      <c r="H25" s="64">
        <f>J25</f>
        <v>1095.8</v>
      </c>
      <c r="I25" s="64">
        <v>0</v>
      </c>
      <c r="J25" s="64">
        <v>1095.8</v>
      </c>
      <c r="K25" s="64">
        <f t="shared" ref="K25" si="22">L25+M25</f>
        <v>1095.8</v>
      </c>
      <c r="L25" s="64">
        <v>0</v>
      </c>
      <c r="M25" s="64">
        <f>J25</f>
        <v>1095.8</v>
      </c>
      <c r="N25" s="63">
        <f t="shared" ref="N25:N35" si="23">H25/E25</f>
        <v>1</v>
      </c>
      <c r="O25" s="63">
        <f t="shared" ref="O25:O35" si="24">K25/E25</f>
        <v>1</v>
      </c>
    </row>
    <row r="26" spans="1:15" s="42" customFormat="1" ht="31.5" x14ac:dyDescent="0.25">
      <c r="A26" s="49" t="s">
        <v>174</v>
      </c>
      <c r="B26" s="36" t="s">
        <v>21</v>
      </c>
      <c r="C26" s="25" t="s">
        <v>30</v>
      </c>
      <c r="D26" s="25" t="s">
        <v>13</v>
      </c>
      <c r="E26" s="64">
        <f t="shared" si="21"/>
        <v>883</v>
      </c>
      <c r="F26" s="64">
        <v>0</v>
      </c>
      <c r="G26" s="64">
        <v>883</v>
      </c>
      <c r="H26" s="64">
        <f t="shared" ref="H26:H35" si="25">J26</f>
        <v>224.20400000000001</v>
      </c>
      <c r="I26" s="64">
        <v>0</v>
      </c>
      <c r="J26" s="64">
        <v>224.20400000000001</v>
      </c>
      <c r="K26" s="64">
        <f>M26</f>
        <v>224.20400000000001</v>
      </c>
      <c r="L26" s="64">
        <v>0</v>
      </c>
      <c r="M26" s="64">
        <f t="shared" ref="M26:M35" si="26">J26</f>
        <v>224.20400000000001</v>
      </c>
      <c r="N26" s="63">
        <f t="shared" si="23"/>
        <v>0.25391166477916194</v>
      </c>
      <c r="O26" s="63">
        <f t="shared" si="24"/>
        <v>0.25391166477916194</v>
      </c>
    </row>
    <row r="27" spans="1:15" s="42" customFormat="1" ht="31.5" x14ac:dyDescent="0.25">
      <c r="A27" s="49" t="s">
        <v>175</v>
      </c>
      <c r="B27" s="36" t="s">
        <v>23</v>
      </c>
      <c r="C27" s="25" t="s">
        <v>30</v>
      </c>
      <c r="D27" s="25" t="s">
        <v>13</v>
      </c>
      <c r="E27" s="64">
        <f t="shared" si="21"/>
        <v>2797.3</v>
      </c>
      <c r="F27" s="64">
        <v>0</v>
      </c>
      <c r="G27" s="64">
        <v>2797.3</v>
      </c>
      <c r="H27" s="64">
        <f t="shared" si="25"/>
        <v>2797.3</v>
      </c>
      <c r="I27" s="64">
        <v>0</v>
      </c>
      <c r="J27" s="64">
        <v>2797.3</v>
      </c>
      <c r="K27" s="64">
        <f>M27</f>
        <v>2797.3</v>
      </c>
      <c r="L27" s="64">
        <v>0</v>
      </c>
      <c r="M27" s="64">
        <f t="shared" si="26"/>
        <v>2797.3</v>
      </c>
      <c r="N27" s="63">
        <f t="shared" si="23"/>
        <v>1</v>
      </c>
      <c r="O27" s="63">
        <f t="shared" si="24"/>
        <v>1</v>
      </c>
    </row>
    <row r="28" spans="1:15" s="42" customFormat="1" ht="31.5" x14ac:dyDescent="0.25">
      <c r="A28" s="49" t="s">
        <v>179</v>
      </c>
      <c r="B28" s="36" t="s">
        <v>33</v>
      </c>
      <c r="C28" s="25" t="s">
        <v>30</v>
      </c>
      <c r="D28" s="25" t="s">
        <v>13</v>
      </c>
      <c r="E28" s="64">
        <f t="shared" si="21"/>
        <v>5263.6</v>
      </c>
      <c r="F28" s="64">
        <v>0</v>
      </c>
      <c r="G28" s="66">
        <v>5263.6</v>
      </c>
      <c r="H28" s="64">
        <f t="shared" si="25"/>
        <v>4125.38</v>
      </c>
      <c r="I28" s="64">
        <v>0</v>
      </c>
      <c r="J28" s="66">
        <v>4125.38</v>
      </c>
      <c r="K28" s="64">
        <f>M28</f>
        <v>4125.38</v>
      </c>
      <c r="L28" s="64">
        <v>0</v>
      </c>
      <c r="M28" s="64">
        <f t="shared" si="26"/>
        <v>4125.38</v>
      </c>
      <c r="N28" s="63">
        <f t="shared" si="23"/>
        <v>0.78375636446538488</v>
      </c>
      <c r="O28" s="63">
        <f t="shared" si="24"/>
        <v>0.78375636446538488</v>
      </c>
    </row>
    <row r="29" spans="1:15" s="42" customFormat="1" ht="31.5" x14ac:dyDescent="0.25">
      <c r="A29" s="49" t="s">
        <v>198</v>
      </c>
      <c r="B29" s="36" t="s">
        <v>34</v>
      </c>
      <c r="C29" s="25" t="s">
        <v>30</v>
      </c>
      <c r="D29" s="25" t="s">
        <v>13</v>
      </c>
      <c r="E29" s="64">
        <f t="shared" si="21"/>
        <v>1506.5</v>
      </c>
      <c r="F29" s="64">
        <v>0</v>
      </c>
      <c r="G29" s="66">
        <v>1506.5</v>
      </c>
      <c r="H29" s="64">
        <f t="shared" si="25"/>
        <v>1504.46</v>
      </c>
      <c r="I29" s="64">
        <v>0</v>
      </c>
      <c r="J29" s="66">
        <v>1504.46</v>
      </c>
      <c r="K29" s="64">
        <f>L29+M29</f>
        <v>1504.46</v>
      </c>
      <c r="L29" s="64">
        <v>0</v>
      </c>
      <c r="M29" s="64">
        <f t="shared" si="26"/>
        <v>1504.46</v>
      </c>
      <c r="N29" s="63">
        <f t="shared" si="23"/>
        <v>0.99864586790574184</v>
      </c>
      <c r="O29" s="63">
        <f t="shared" si="24"/>
        <v>0.99864586790574184</v>
      </c>
    </row>
    <row r="30" spans="1:15" s="42" customFormat="1" ht="31.5" x14ac:dyDescent="0.25">
      <c r="A30" s="49" t="s">
        <v>199</v>
      </c>
      <c r="B30" s="36" t="s">
        <v>24</v>
      </c>
      <c r="C30" s="25" t="s">
        <v>30</v>
      </c>
      <c r="D30" s="25" t="s">
        <v>13</v>
      </c>
      <c r="E30" s="64">
        <f t="shared" ref="E30:E31" si="27">F30+G30</f>
        <v>747.1</v>
      </c>
      <c r="F30" s="64">
        <v>0</v>
      </c>
      <c r="G30" s="64">
        <v>747.1</v>
      </c>
      <c r="H30" s="64">
        <f t="shared" si="25"/>
        <v>713.70600000000002</v>
      </c>
      <c r="I30" s="64">
        <v>0</v>
      </c>
      <c r="J30" s="64">
        <v>713.70600000000002</v>
      </c>
      <c r="K30" s="64">
        <f t="shared" ref="K30" si="28">L30+M30</f>
        <v>713.70600000000002</v>
      </c>
      <c r="L30" s="64">
        <v>0</v>
      </c>
      <c r="M30" s="64">
        <f t="shared" si="26"/>
        <v>713.70600000000002</v>
      </c>
      <c r="N30" s="63">
        <f t="shared" si="23"/>
        <v>0.95530183375719446</v>
      </c>
      <c r="O30" s="63">
        <f t="shared" si="24"/>
        <v>0.95530183375719446</v>
      </c>
    </row>
    <row r="31" spans="1:15" s="42" customFormat="1" ht="31.5" x14ac:dyDescent="0.25">
      <c r="A31" s="49" t="s">
        <v>200</v>
      </c>
      <c r="B31" s="36" t="s">
        <v>37</v>
      </c>
      <c r="C31" s="25" t="s">
        <v>30</v>
      </c>
      <c r="D31" s="25" t="s">
        <v>13</v>
      </c>
      <c r="E31" s="64">
        <f t="shared" si="27"/>
        <v>1414</v>
      </c>
      <c r="F31" s="64">
        <v>0</v>
      </c>
      <c r="G31" s="64">
        <v>1414</v>
      </c>
      <c r="H31" s="64">
        <f t="shared" si="25"/>
        <v>1414</v>
      </c>
      <c r="I31" s="64">
        <v>0</v>
      </c>
      <c r="J31" s="64">
        <v>1414</v>
      </c>
      <c r="K31" s="64">
        <f>M31</f>
        <v>1414</v>
      </c>
      <c r="L31" s="64">
        <v>0</v>
      </c>
      <c r="M31" s="64">
        <f t="shared" si="26"/>
        <v>1414</v>
      </c>
      <c r="N31" s="63">
        <f t="shared" si="23"/>
        <v>1</v>
      </c>
      <c r="O31" s="63">
        <f t="shared" si="24"/>
        <v>1</v>
      </c>
    </row>
    <row r="32" spans="1:15" s="42" customFormat="1" ht="31.5" x14ac:dyDescent="0.25">
      <c r="A32" s="49" t="s">
        <v>201</v>
      </c>
      <c r="B32" s="36" t="s">
        <v>25</v>
      </c>
      <c r="C32" s="25" t="s">
        <v>30</v>
      </c>
      <c r="D32" s="25" t="s">
        <v>13</v>
      </c>
      <c r="E32" s="64">
        <f t="shared" ref="E32" si="29">F32+G32</f>
        <v>1807.4</v>
      </c>
      <c r="F32" s="64">
        <v>0</v>
      </c>
      <c r="G32" s="64">
        <v>1807.4</v>
      </c>
      <c r="H32" s="64">
        <f t="shared" si="25"/>
        <v>0</v>
      </c>
      <c r="I32" s="64">
        <v>0</v>
      </c>
      <c r="J32" s="64">
        <v>0</v>
      </c>
      <c r="K32" s="64">
        <v>0</v>
      </c>
      <c r="L32" s="64">
        <v>0</v>
      </c>
      <c r="M32" s="64">
        <f t="shared" si="26"/>
        <v>0</v>
      </c>
      <c r="N32" s="63">
        <f t="shared" si="23"/>
        <v>0</v>
      </c>
      <c r="O32" s="63">
        <f t="shared" si="24"/>
        <v>0</v>
      </c>
    </row>
    <row r="33" spans="1:15" s="42" customFormat="1" ht="31.5" x14ac:dyDescent="0.25">
      <c r="A33" s="49" t="s">
        <v>202</v>
      </c>
      <c r="B33" s="36" t="s">
        <v>26</v>
      </c>
      <c r="C33" s="25" t="s">
        <v>30</v>
      </c>
      <c r="D33" s="25" t="s">
        <v>13</v>
      </c>
      <c r="E33" s="64">
        <f t="shared" ref="E33:E35" si="30">F33+G33</f>
        <v>846.7</v>
      </c>
      <c r="F33" s="65">
        <v>0</v>
      </c>
      <c r="G33" s="66">
        <v>846.7</v>
      </c>
      <c r="H33" s="64">
        <f t="shared" si="25"/>
        <v>820.077</v>
      </c>
      <c r="I33" s="65">
        <v>0</v>
      </c>
      <c r="J33" s="65">
        <v>820.077</v>
      </c>
      <c r="K33" s="65">
        <f>L33+M33</f>
        <v>820.077</v>
      </c>
      <c r="L33" s="64">
        <v>0</v>
      </c>
      <c r="M33" s="64">
        <f t="shared" si="26"/>
        <v>820.077</v>
      </c>
      <c r="N33" s="63">
        <f t="shared" si="23"/>
        <v>0.96855674973426242</v>
      </c>
      <c r="O33" s="63">
        <f t="shared" si="24"/>
        <v>0.96855674973426242</v>
      </c>
    </row>
    <row r="34" spans="1:15" s="42" customFormat="1" ht="31.5" x14ac:dyDescent="0.25">
      <c r="A34" s="49" t="s">
        <v>203</v>
      </c>
      <c r="B34" s="36" t="s">
        <v>27</v>
      </c>
      <c r="C34" s="25" t="s">
        <v>30</v>
      </c>
      <c r="D34" s="25" t="s">
        <v>13</v>
      </c>
      <c r="E34" s="64">
        <f t="shared" si="30"/>
        <v>733.2</v>
      </c>
      <c r="F34" s="64">
        <v>0</v>
      </c>
      <c r="G34" s="64">
        <v>733.2</v>
      </c>
      <c r="H34" s="64">
        <f t="shared" si="25"/>
        <v>508.15600000000001</v>
      </c>
      <c r="I34" s="64">
        <v>0</v>
      </c>
      <c r="J34" s="64">
        <v>508.15600000000001</v>
      </c>
      <c r="K34" s="64">
        <f t="shared" ref="K34:K35" si="31">L34+M34</f>
        <v>508.15600000000001</v>
      </c>
      <c r="L34" s="64">
        <v>0</v>
      </c>
      <c r="M34" s="64">
        <f t="shared" si="26"/>
        <v>508.15600000000001</v>
      </c>
      <c r="N34" s="63">
        <f t="shared" si="23"/>
        <v>0.69306601200218221</v>
      </c>
      <c r="O34" s="63">
        <f t="shared" si="24"/>
        <v>0.69306601200218221</v>
      </c>
    </row>
    <row r="35" spans="1:15" s="42" customFormat="1" ht="31.5" x14ac:dyDescent="0.25">
      <c r="A35" s="49" t="s">
        <v>204</v>
      </c>
      <c r="B35" s="36" t="s">
        <v>29</v>
      </c>
      <c r="C35" s="25" t="s">
        <v>30</v>
      </c>
      <c r="D35" s="25" t="s">
        <v>13</v>
      </c>
      <c r="E35" s="64">
        <f t="shared" si="30"/>
        <v>1081</v>
      </c>
      <c r="F35" s="64">
        <v>0</v>
      </c>
      <c r="G35" s="64">
        <v>1081</v>
      </c>
      <c r="H35" s="64">
        <f t="shared" si="25"/>
        <v>1080.9690000000001</v>
      </c>
      <c r="I35" s="64">
        <v>0</v>
      </c>
      <c r="J35" s="64">
        <v>1080.9690000000001</v>
      </c>
      <c r="K35" s="64">
        <f t="shared" si="31"/>
        <v>1080.9690000000001</v>
      </c>
      <c r="L35" s="64">
        <v>0</v>
      </c>
      <c r="M35" s="64">
        <f t="shared" si="26"/>
        <v>1080.9690000000001</v>
      </c>
      <c r="N35" s="63">
        <f t="shared" si="23"/>
        <v>0.99997132284921375</v>
      </c>
      <c r="O35" s="63">
        <f t="shared" si="24"/>
        <v>0.99997132284921375</v>
      </c>
    </row>
    <row r="36" spans="1:15" s="42" customFormat="1" ht="51.75" customHeight="1" x14ac:dyDescent="0.25">
      <c r="A36" s="10" t="s">
        <v>91</v>
      </c>
      <c r="B36" s="149" t="s">
        <v>35</v>
      </c>
      <c r="C36" s="150"/>
      <c r="D36" s="151"/>
      <c r="E36" s="69">
        <f>E37+E39+E44+E57</f>
        <v>9191.6</v>
      </c>
      <c r="F36" s="69">
        <f>F37+F39+F44</f>
        <v>0</v>
      </c>
      <c r="G36" s="69">
        <f t="shared" ref="G36:M36" si="32">G37+G39+G44+G57</f>
        <v>9191.6</v>
      </c>
      <c r="H36" s="69">
        <f t="shared" si="32"/>
        <v>8382.7240000000002</v>
      </c>
      <c r="I36" s="69">
        <f t="shared" si="32"/>
        <v>0</v>
      </c>
      <c r="J36" s="69">
        <f t="shared" si="32"/>
        <v>8382.7240000000002</v>
      </c>
      <c r="K36" s="69">
        <f t="shared" si="32"/>
        <v>8382.7240000000002</v>
      </c>
      <c r="L36" s="69">
        <f t="shared" si="32"/>
        <v>0</v>
      </c>
      <c r="M36" s="69">
        <f t="shared" si="32"/>
        <v>8382.7240000000002</v>
      </c>
      <c r="N36" s="59">
        <f t="shared" ref="N36:N37" si="33">H36/E36</f>
        <v>0.91199834631620169</v>
      </c>
      <c r="O36" s="59">
        <f t="shared" ref="O36:O37" si="34">K36/E36</f>
        <v>0.91199834631620169</v>
      </c>
    </row>
    <row r="37" spans="1:15" s="42" customFormat="1" ht="40.5" customHeight="1" x14ac:dyDescent="0.25">
      <c r="A37" s="10" t="s">
        <v>180</v>
      </c>
      <c r="B37" s="139" t="s">
        <v>92</v>
      </c>
      <c r="C37" s="140"/>
      <c r="D37" s="141"/>
      <c r="E37" s="70">
        <f>E38</f>
        <v>942.8</v>
      </c>
      <c r="F37" s="70">
        <f t="shared" ref="F37:J37" si="35">F38</f>
        <v>0</v>
      </c>
      <c r="G37" s="70">
        <f t="shared" si="35"/>
        <v>942.8</v>
      </c>
      <c r="H37" s="70">
        <f t="shared" si="35"/>
        <v>942.7</v>
      </c>
      <c r="I37" s="70">
        <f t="shared" si="35"/>
        <v>0</v>
      </c>
      <c r="J37" s="70">
        <f t="shared" si="35"/>
        <v>942.7</v>
      </c>
      <c r="K37" s="70">
        <f>K38</f>
        <v>942.7</v>
      </c>
      <c r="L37" s="70">
        <f t="shared" ref="L37:M37" si="36">L38</f>
        <v>0</v>
      </c>
      <c r="M37" s="70">
        <f t="shared" si="36"/>
        <v>942.7</v>
      </c>
      <c r="N37" s="59">
        <f t="shared" si="33"/>
        <v>0.99989393296563434</v>
      </c>
      <c r="O37" s="59">
        <f t="shared" si="34"/>
        <v>0.99989393296563434</v>
      </c>
    </row>
    <row r="38" spans="1:15" s="42" customFormat="1" ht="57" customHeight="1" x14ac:dyDescent="0.25">
      <c r="A38" s="10" t="s">
        <v>205</v>
      </c>
      <c r="B38" s="190" t="s">
        <v>119</v>
      </c>
      <c r="C38" s="25" t="s">
        <v>30</v>
      </c>
      <c r="D38" s="25" t="s">
        <v>2</v>
      </c>
      <c r="E38" s="64">
        <f t="shared" ref="E38" si="37">F38+G38</f>
        <v>942.8</v>
      </c>
      <c r="F38" s="64">
        <v>0</v>
      </c>
      <c r="G38" s="64">
        <v>942.8</v>
      </c>
      <c r="H38" s="64">
        <f t="shared" ref="H38" si="38">I38+J38</f>
        <v>942.7</v>
      </c>
      <c r="I38" s="64">
        <v>0</v>
      </c>
      <c r="J38" s="64">
        <v>942.7</v>
      </c>
      <c r="K38" s="64">
        <f t="shared" ref="K38" si="39">L38+M38</f>
        <v>942.7</v>
      </c>
      <c r="L38" s="64">
        <v>0</v>
      </c>
      <c r="M38" s="64">
        <f>J38</f>
        <v>942.7</v>
      </c>
      <c r="N38" s="63">
        <f>H38/E38</f>
        <v>0.99989393296563434</v>
      </c>
      <c r="O38" s="63">
        <f>K38/E38</f>
        <v>0.99989393296563434</v>
      </c>
    </row>
    <row r="39" spans="1:15" s="42" customFormat="1" ht="31.5" customHeight="1" x14ac:dyDescent="0.25">
      <c r="A39" s="10" t="s">
        <v>206</v>
      </c>
      <c r="B39" s="139" t="s">
        <v>103</v>
      </c>
      <c r="C39" s="140"/>
      <c r="D39" s="141"/>
      <c r="E39" s="70">
        <f t="shared" ref="E39:M39" si="40">SUM(E40:E43)</f>
        <v>6408.2000000000007</v>
      </c>
      <c r="F39" s="70">
        <f t="shared" si="40"/>
        <v>0</v>
      </c>
      <c r="G39" s="70">
        <f t="shared" si="40"/>
        <v>6408.2000000000007</v>
      </c>
      <c r="H39" s="70">
        <f t="shared" si="40"/>
        <v>5739.12</v>
      </c>
      <c r="I39" s="70">
        <f t="shared" si="40"/>
        <v>0</v>
      </c>
      <c r="J39" s="70">
        <f t="shared" si="40"/>
        <v>5739.12</v>
      </c>
      <c r="K39" s="70">
        <f t="shared" si="40"/>
        <v>5739.12</v>
      </c>
      <c r="L39" s="70">
        <f t="shared" si="40"/>
        <v>0</v>
      </c>
      <c r="M39" s="70">
        <f t="shared" si="40"/>
        <v>5739.12</v>
      </c>
      <c r="N39" s="59">
        <f>H39/E39</f>
        <v>0.89559002528010978</v>
      </c>
      <c r="O39" s="59">
        <f>K39/E39</f>
        <v>0.89559002528010978</v>
      </c>
    </row>
    <row r="40" spans="1:15" s="42" customFormat="1" ht="63" x14ac:dyDescent="0.25">
      <c r="A40" s="10" t="s">
        <v>207</v>
      </c>
      <c r="B40" s="190" t="s">
        <v>104</v>
      </c>
      <c r="C40" s="25" t="s">
        <v>30</v>
      </c>
      <c r="D40" s="25" t="s">
        <v>13</v>
      </c>
      <c r="E40" s="64">
        <f>G40</f>
        <v>1806.7</v>
      </c>
      <c r="F40" s="65">
        <v>0</v>
      </c>
      <c r="G40" s="66">
        <v>1806.7</v>
      </c>
      <c r="H40" s="65">
        <f>J40</f>
        <v>1165.8800000000001</v>
      </c>
      <c r="I40" s="65">
        <v>0</v>
      </c>
      <c r="J40" s="65">
        <v>1165.8800000000001</v>
      </c>
      <c r="K40" s="65">
        <f>M40</f>
        <v>1165.8800000000001</v>
      </c>
      <c r="L40" s="65">
        <v>0</v>
      </c>
      <c r="M40" s="65">
        <f>J40</f>
        <v>1165.8800000000001</v>
      </c>
      <c r="N40" s="63">
        <f t="shared" ref="N40:N43" si="41">H40/E40</f>
        <v>0.64530912713787569</v>
      </c>
      <c r="O40" s="63">
        <f t="shared" ref="O40:O43" si="42">K40/E40</f>
        <v>0.64530912713787569</v>
      </c>
    </row>
    <row r="41" spans="1:15" s="42" customFormat="1" ht="78.75" x14ac:dyDescent="0.25">
      <c r="A41" s="10" t="s">
        <v>208</v>
      </c>
      <c r="B41" s="190" t="s">
        <v>408</v>
      </c>
      <c r="C41" s="25" t="s">
        <v>30</v>
      </c>
      <c r="D41" s="25" t="s">
        <v>13</v>
      </c>
      <c r="E41" s="64">
        <f>F41+G41</f>
        <v>1662.9</v>
      </c>
      <c r="F41" s="65">
        <v>0</v>
      </c>
      <c r="G41" s="66">
        <v>1662.9</v>
      </c>
      <c r="H41" s="65">
        <f>I41+J41</f>
        <v>1634.78</v>
      </c>
      <c r="I41" s="65">
        <v>0</v>
      </c>
      <c r="J41" s="65">
        <v>1634.78</v>
      </c>
      <c r="K41" s="65">
        <f>L41+M41</f>
        <v>1634.78</v>
      </c>
      <c r="L41" s="65">
        <v>0</v>
      </c>
      <c r="M41" s="65">
        <f>J41</f>
        <v>1634.78</v>
      </c>
      <c r="N41" s="63">
        <f t="shared" si="41"/>
        <v>0.9830897829093751</v>
      </c>
      <c r="O41" s="63">
        <f t="shared" si="42"/>
        <v>0.9830897829093751</v>
      </c>
    </row>
    <row r="42" spans="1:15" s="42" customFormat="1" ht="78.75" x14ac:dyDescent="0.25">
      <c r="A42" s="10" t="s">
        <v>209</v>
      </c>
      <c r="B42" s="190" t="s">
        <v>120</v>
      </c>
      <c r="C42" s="25" t="s">
        <v>30</v>
      </c>
      <c r="D42" s="25" t="s">
        <v>13</v>
      </c>
      <c r="E42" s="64">
        <f t="shared" ref="E42:E43" si="43">F42+G42</f>
        <v>1791.8</v>
      </c>
      <c r="F42" s="64">
        <v>0</v>
      </c>
      <c r="G42" s="64">
        <v>1791.8</v>
      </c>
      <c r="H42" s="64">
        <f>J42</f>
        <v>1791.76</v>
      </c>
      <c r="I42" s="64">
        <v>0</v>
      </c>
      <c r="J42" s="64">
        <v>1791.76</v>
      </c>
      <c r="K42" s="65">
        <f>L42+M42</f>
        <v>1791.76</v>
      </c>
      <c r="L42" s="65">
        <v>0</v>
      </c>
      <c r="M42" s="65">
        <f>J42</f>
        <v>1791.76</v>
      </c>
      <c r="N42" s="63">
        <f t="shared" ref="N42" si="44">H42/E42</f>
        <v>0.99997767607991961</v>
      </c>
      <c r="O42" s="63">
        <f t="shared" ref="O42" si="45">K42/E42</f>
        <v>0.99997767607991961</v>
      </c>
    </row>
    <row r="43" spans="1:15" s="42" customFormat="1" ht="63" x14ac:dyDescent="0.25">
      <c r="A43" s="10" t="s">
        <v>210</v>
      </c>
      <c r="B43" s="190" t="s">
        <v>299</v>
      </c>
      <c r="C43" s="25" t="s">
        <v>30</v>
      </c>
      <c r="D43" s="25" t="s">
        <v>13</v>
      </c>
      <c r="E43" s="64">
        <f t="shared" si="43"/>
        <v>1146.8</v>
      </c>
      <c r="F43" s="64">
        <v>0</v>
      </c>
      <c r="G43" s="64">
        <v>1146.8</v>
      </c>
      <c r="H43" s="64">
        <f>J43</f>
        <v>1146.7</v>
      </c>
      <c r="I43" s="64">
        <v>0</v>
      </c>
      <c r="J43" s="64">
        <v>1146.7</v>
      </c>
      <c r="K43" s="64">
        <f>M43</f>
        <v>1146.7</v>
      </c>
      <c r="L43" s="64">
        <v>0</v>
      </c>
      <c r="M43" s="64">
        <v>1146.7</v>
      </c>
      <c r="N43" s="63">
        <f t="shared" si="41"/>
        <v>0.99991280083711209</v>
      </c>
      <c r="O43" s="63">
        <f t="shared" si="42"/>
        <v>0.99991280083711209</v>
      </c>
    </row>
    <row r="44" spans="1:15" s="42" customFormat="1" ht="53.25" customHeight="1" x14ac:dyDescent="0.25">
      <c r="A44" s="10" t="s">
        <v>176</v>
      </c>
      <c r="B44" s="139" t="s">
        <v>105</v>
      </c>
      <c r="C44" s="140"/>
      <c r="D44" s="141"/>
      <c r="E44" s="70">
        <f t="shared" ref="E44:M44" si="46">SUM(E45:E56)</f>
        <v>1176.3</v>
      </c>
      <c r="F44" s="70">
        <f t="shared" si="46"/>
        <v>0</v>
      </c>
      <c r="G44" s="70">
        <f t="shared" si="46"/>
        <v>1176.3</v>
      </c>
      <c r="H44" s="70">
        <f t="shared" si="46"/>
        <v>1036.704</v>
      </c>
      <c r="I44" s="70">
        <f t="shared" si="46"/>
        <v>0</v>
      </c>
      <c r="J44" s="70">
        <f>SUM(J45:J56)</f>
        <v>1036.704</v>
      </c>
      <c r="K44" s="70">
        <f t="shared" si="46"/>
        <v>1036.704</v>
      </c>
      <c r="L44" s="70">
        <f t="shared" si="46"/>
        <v>0</v>
      </c>
      <c r="M44" s="70">
        <f t="shared" si="46"/>
        <v>1036.704</v>
      </c>
      <c r="N44" s="59">
        <f t="shared" ref="N44:N46" si="47">H44/E44</f>
        <v>0.88132619229788323</v>
      </c>
      <c r="O44" s="59">
        <f t="shared" ref="O44:O46" si="48">K44/E44</f>
        <v>0.88132619229788323</v>
      </c>
    </row>
    <row r="45" spans="1:15" s="42" customFormat="1" ht="31.5" x14ac:dyDescent="0.25">
      <c r="A45" s="10" t="s">
        <v>177</v>
      </c>
      <c r="B45" s="36" t="s">
        <v>36</v>
      </c>
      <c r="C45" s="25" t="s">
        <v>30</v>
      </c>
      <c r="D45" s="25" t="s">
        <v>13</v>
      </c>
      <c r="E45" s="64">
        <f>F45+G45</f>
        <v>28.8</v>
      </c>
      <c r="F45" s="64">
        <v>0</v>
      </c>
      <c r="G45" s="66">
        <v>28.8</v>
      </c>
      <c r="H45" s="64">
        <f>I45+J45</f>
        <v>28.8</v>
      </c>
      <c r="I45" s="66">
        <v>0</v>
      </c>
      <c r="J45" s="71">
        <v>28.8</v>
      </c>
      <c r="K45" s="64">
        <f>L45+M45</f>
        <v>28.8</v>
      </c>
      <c r="L45" s="66">
        <v>0</v>
      </c>
      <c r="M45" s="71">
        <f>J45</f>
        <v>28.8</v>
      </c>
      <c r="N45" s="63">
        <f t="shared" si="47"/>
        <v>1</v>
      </c>
      <c r="O45" s="63">
        <f t="shared" si="48"/>
        <v>1</v>
      </c>
    </row>
    <row r="46" spans="1:15" s="42" customFormat="1" ht="31.5" x14ac:dyDescent="0.25">
      <c r="A46" s="10" t="s">
        <v>178</v>
      </c>
      <c r="B46" s="36" t="s">
        <v>17</v>
      </c>
      <c r="C46" s="25" t="s">
        <v>30</v>
      </c>
      <c r="D46" s="25" t="s">
        <v>13</v>
      </c>
      <c r="E46" s="64">
        <f t="shared" ref="E46:E56" si="49">F46+G46</f>
        <v>106.5</v>
      </c>
      <c r="F46" s="64">
        <v>0</v>
      </c>
      <c r="G46" s="66">
        <v>106.5</v>
      </c>
      <c r="H46" s="64">
        <f t="shared" ref="H46:H56" si="50">I46+J46</f>
        <v>106.5</v>
      </c>
      <c r="I46" s="66">
        <v>0</v>
      </c>
      <c r="J46" s="71">
        <v>106.5</v>
      </c>
      <c r="K46" s="64">
        <f t="shared" ref="K46:K56" si="51">L46+M46</f>
        <v>106.5</v>
      </c>
      <c r="L46" s="66">
        <v>0</v>
      </c>
      <c r="M46" s="71">
        <f t="shared" ref="M46:M56" si="52">J46</f>
        <v>106.5</v>
      </c>
      <c r="N46" s="63">
        <f t="shared" si="47"/>
        <v>1</v>
      </c>
      <c r="O46" s="63">
        <f t="shared" si="48"/>
        <v>1</v>
      </c>
    </row>
    <row r="47" spans="1:15" s="42" customFormat="1" ht="31.5" x14ac:dyDescent="0.25">
      <c r="A47" s="10" t="s">
        <v>211</v>
      </c>
      <c r="B47" s="36" t="s">
        <v>18</v>
      </c>
      <c r="C47" s="25" t="s">
        <v>30</v>
      </c>
      <c r="D47" s="25" t="s">
        <v>13</v>
      </c>
      <c r="E47" s="64">
        <f t="shared" si="49"/>
        <v>120.6</v>
      </c>
      <c r="F47" s="64">
        <v>0</v>
      </c>
      <c r="G47" s="66">
        <v>120.6</v>
      </c>
      <c r="H47" s="64">
        <f t="shared" si="50"/>
        <v>120.6</v>
      </c>
      <c r="I47" s="66">
        <v>0</v>
      </c>
      <c r="J47" s="71">
        <v>120.6</v>
      </c>
      <c r="K47" s="64">
        <f t="shared" si="51"/>
        <v>120.6</v>
      </c>
      <c r="L47" s="66">
        <v>0</v>
      </c>
      <c r="M47" s="71">
        <f t="shared" si="52"/>
        <v>120.6</v>
      </c>
      <c r="N47" s="63">
        <f>H47/E47</f>
        <v>1</v>
      </c>
      <c r="O47" s="63">
        <f t="shared" ref="O47" si="53">K47/E47</f>
        <v>1</v>
      </c>
    </row>
    <row r="48" spans="1:15" s="42" customFormat="1" ht="31.5" x14ac:dyDescent="0.25">
      <c r="A48" s="10" t="s">
        <v>212</v>
      </c>
      <c r="B48" s="36" t="s">
        <v>20</v>
      </c>
      <c r="C48" s="25" t="s">
        <v>30</v>
      </c>
      <c r="D48" s="25" t="s">
        <v>13</v>
      </c>
      <c r="E48" s="64">
        <f t="shared" si="49"/>
        <v>118.4</v>
      </c>
      <c r="F48" s="64">
        <v>0</v>
      </c>
      <c r="G48" s="66">
        <v>118.4</v>
      </c>
      <c r="H48" s="64">
        <f t="shared" si="50"/>
        <v>118.4</v>
      </c>
      <c r="I48" s="66">
        <v>0</v>
      </c>
      <c r="J48" s="71">
        <v>118.4</v>
      </c>
      <c r="K48" s="64">
        <f t="shared" si="51"/>
        <v>118.4</v>
      </c>
      <c r="L48" s="66">
        <v>0</v>
      </c>
      <c r="M48" s="71">
        <f t="shared" si="52"/>
        <v>118.4</v>
      </c>
      <c r="N48" s="63">
        <f t="shared" ref="N48:N56" si="54">H48/E48</f>
        <v>1</v>
      </c>
      <c r="O48" s="63">
        <f t="shared" ref="O48:O56" si="55">K48/E48</f>
        <v>1</v>
      </c>
    </row>
    <row r="49" spans="1:15" s="42" customFormat="1" ht="31.5" x14ac:dyDescent="0.25">
      <c r="A49" s="10" t="s">
        <v>213</v>
      </c>
      <c r="B49" s="36" t="s">
        <v>21</v>
      </c>
      <c r="C49" s="25" t="s">
        <v>30</v>
      </c>
      <c r="D49" s="25" t="s">
        <v>13</v>
      </c>
      <c r="E49" s="64">
        <f t="shared" si="49"/>
        <v>19.600000000000001</v>
      </c>
      <c r="F49" s="64">
        <v>0</v>
      </c>
      <c r="G49" s="66">
        <v>19.600000000000001</v>
      </c>
      <c r="H49" s="64">
        <f t="shared" si="50"/>
        <v>0</v>
      </c>
      <c r="I49" s="66">
        <v>0</v>
      </c>
      <c r="J49" s="71">
        <v>0</v>
      </c>
      <c r="K49" s="64">
        <f t="shared" si="51"/>
        <v>0</v>
      </c>
      <c r="L49" s="66">
        <v>0</v>
      </c>
      <c r="M49" s="71">
        <f t="shared" si="52"/>
        <v>0</v>
      </c>
      <c r="N49" s="63">
        <f t="shared" si="54"/>
        <v>0</v>
      </c>
      <c r="O49" s="63">
        <f t="shared" si="55"/>
        <v>0</v>
      </c>
    </row>
    <row r="50" spans="1:15" s="42" customFormat="1" ht="31.5" x14ac:dyDescent="0.25">
      <c r="A50" s="10" t="s">
        <v>214</v>
      </c>
      <c r="B50" s="36" t="s">
        <v>22</v>
      </c>
      <c r="C50" s="25" t="s">
        <v>30</v>
      </c>
      <c r="D50" s="25" t="s">
        <v>13</v>
      </c>
      <c r="E50" s="64">
        <f t="shared" si="49"/>
        <v>141.30000000000001</v>
      </c>
      <c r="F50" s="64">
        <v>0</v>
      </c>
      <c r="G50" s="66">
        <v>141.30000000000001</v>
      </c>
      <c r="H50" s="64">
        <f t="shared" si="50"/>
        <v>141.30000000000001</v>
      </c>
      <c r="I50" s="66">
        <v>0</v>
      </c>
      <c r="J50" s="71">
        <v>141.30000000000001</v>
      </c>
      <c r="K50" s="64">
        <f t="shared" si="51"/>
        <v>141.30000000000001</v>
      </c>
      <c r="L50" s="66">
        <v>0</v>
      </c>
      <c r="M50" s="71">
        <f t="shared" si="52"/>
        <v>141.30000000000001</v>
      </c>
      <c r="N50" s="63">
        <f t="shared" si="54"/>
        <v>1</v>
      </c>
      <c r="O50" s="63">
        <f t="shared" si="55"/>
        <v>1</v>
      </c>
    </row>
    <row r="51" spans="1:15" s="42" customFormat="1" ht="31.5" x14ac:dyDescent="0.25">
      <c r="A51" s="10" t="s">
        <v>215</v>
      </c>
      <c r="B51" s="36" t="s">
        <v>23</v>
      </c>
      <c r="C51" s="25" t="s">
        <v>30</v>
      </c>
      <c r="D51" s="25" t="s">
        <v>13</v>
      </c>
      <c r="E51" s="64">
        <f t="shared" si="49"/>
        <v>156.5</v>
      </c>
      <c r="F51" s="64">
        <v>0</v>
      </c>
      <c r="G51" s="66">
        <v>156.5</v>
      </c>
      <c r="H51" s="64">
        <f t="shared" si="50"/>
        <v>156.5</v>
      </c>
      <c r="I51" s="66">
        <v>0</v>
      </c>
      <c r="J51" s="71">
        <v>156.5</v>
      </c>
      <c r="K51" s="64">
        <f t="shared" si="51"/>
        <v>156.5</v>
      </c>
      <c r="L51" s="66">
        <v>0</v>
      </c>
      <c r="M51" s="71">
        <f t="shared" si="52"/>
        <v>156.5</v>
      </c>
      <c r="N51" s="63">
        <f t="shared" si="54"/>
        <v>1</v>
      </c>
      <c r="O51" s="63">
        <f t="shared" si="55"/>
        <v>1</v>
      </c>
    </row>
    <row r="52" spans="1:15" s="42" customFormat="1" ht="31.5" x14ac:dyDescent="0.25">
      <c r="A52" s="10" t="s">
        <v>216</v>
      </c>
      <c r="B52" s="36" t="s">
        <v>34</v>
      </c>
      <c r="C52" s="25" t="s">
        <v>30</v>
      </c>
      <c r="D52" s="25" t="s">
        <v>13</v>
      </c>
      <c r="E52" s="64">
        <f t="shared" si="49"/>
        <v>59.2</v>
      </c>
      <c r="F52" s="64">
        <v>0</v>
      </c>
      <c r="G52" s="66">
        <v>59.2</v>
      </c>
      <c r="H52" s="64">
        <f t="shared" si="50"/>
        <v>59.198999999999998</v>
      </c>
      <c r="I52" s="66">
        <v>0</v>
      </c>
      <c r="J52" s="71">
        <v>59.198999999999998</v>
      </c>
      <c r="K52" s="64">
        <f t="shared" si="51"/>
        <v>59.198999999999998</v>
      </c>
      <c r="L52" s="66">
        <v>0</v>
      </c>
      <c r="M52" s="71">
        <f t="shared" si="52"/>
        <v>59.198999999999998</v>
      </c>
      <c r="N52" s="63">
        <f t="shared" si="54"/>
        <v>0.99998310810810798</v>
      </c>
      <c r="O52" s="63">
        <f t="shared" si="55"/>
        <v>0.99998310810810798</v>
      </c>
    </row>
    <row r="53" spans="1:15" s="42" customFormat="1" ht="31.5" x14ac:dyDescent="0.25">
      <c r="A53" s="10" t="s">
        <v>217</v>
      </c>
      <c r="B53" s="36" t="s">
        <v>24</v>
      </c>
      <c r="C53" s="25" t="s">
        <v>30</v>
      </c>
      <c r="D53" s="25" t="s">
        <v>13</v>
      </c>
      <c r="E53" s="64">
        <f t="shared" si="49"/>
        <v>67.900000000000006</v>
      </c>
      <c r="F53" s="64">
        <v>0</v>
      </c>
      <c r="G53" s="66">
        <v>67.900000000000006</v>
      </c>
      <c r="H53" s="64">
        <f t="shared" si="50"/>
        <v>0</v>
      </c>
      <c r="I53" s="66">
        <v>0</v>
      </c>
      <c r="J53" s="71">
        <v>0</v>
      </c>
      <c r="K53" s="64">
        <f t="shared" si="51"/>
        <v>0</v>
      </c>
      <c r="L53" s="66">
        <v>0</v>
      </c>
      <c r="M53" s="71">
        <f t="shared" si="52"/>
        <v>0</v>
      </c>
      <c r="N53" s="63">
        <f t="shared" si="54"/>
        <v>0</v>
      </c>
      <c r="O53" s="63">
        <f t="shared" si="55"/>
        <v>0</v>
      </c>
    </row>
    <row r="54" spans="1:15" s="42" customFormat="1" ht="31.5" x14ac:dyDescent="0.25">
      <c r="A54" s="10" t="s">
        <v>218</v>
      </c>
      <c r="B54" s="36" t="s">
        <v>37</v>
      </c>
      <c r="C54" s="25" t="s">
        <v>30</v>
      </c>
      <c r="D54" s="25" t="s">
        <v>13</v>
      </c>
      <c r="E54" s="64">
        <f t="shared" si="49"/>
        <v>29.3</v>
      </c>
      <c r="F54" s="64">
        <v>0</v>
      </c>
      <c r="G54" s="66">
        <v>29.3</v>
      </c>
      <c r="H54" s="64">
        <f t="shared" si="50"/>
        <v>29.3</v>
      </c>
      <c r="I54" s="66">
        <v>0</v>
      </c>
      <c r="J54" s="71">
        <v>29.3</v>
      </c>
      <c r="K54" s="64">
        <f t="shared" si="51"/>
        <v>29.3</v>
      </c>
      <c r="L54" s="66">
        <v>0</v>
      </c>
      <c r="M54" s="71">
        <f t="shared" si="52"/>
        <v>29.3</v>
      </c>
      <c r="N54" s="63">
        <f t="shared" si="54"/>
        <v>1</v>
      </c>
      <c r="O54" s="63">
        <f t="shared" si="55"/>
        <v>1</v>
      </c>
    </row>
    <row r="55" spans="1:15" s="42" customFormat="1" ht="31.5" x14ac:dyDescent="0.25">
      <c r="A55" s="10" t="s">
        <v>219</v>
      </c>
      <c r="B55" s="36" t="s">
        <v>25</v>
      </c>
      <c r="C55" s="25" t="s">
        <v>30</v>
      </c>
      <c r="D55" s="25" t="s">
        <v>13</v>
      </c>
      <c r="E55" s="64">
        <f t="shared" si="49"/>
        <v>230.4</v>
      </c>
      <c r="F55" s="64">
        <v>0</v>
      </c>
      <c r="G55" s="66">
        <v>230.4</v>
      </c>
      <c r="H55" s="64">
        <f t="shared" si="50"/>
        <v>229.96</v>
      </c>
      <c r="I55" s="66">
        <v>0</v>
      </c>
      <c r="J55" s="71">
        <v>229.96</v>
      </c>
      <c r="K55" s="64">
        <f t="shared" si="51"/>
        <v>229.96</v>
      </c>
      <c r="L55" s="66">
        <v>0</v>
      </c>
      <c r="M55" s="71">
        <f t="shared" si="52"/>
        <v>229.96</v>
      </c>
      <c r="N55" s="63">
        <f t="shared" si="54"/>
        <v>0.99809027777777781</v>
      </c>
      <c r="O55" s="63">
        <f t="shared" si="55"/>
        <v>0.99809027777777781</v>
      </c>
    </row>
    <row r="56" spans="1:15" s="42" customFormat="1" ht="31.5" x14ac:dyDescent="0.25">
      <c r="A56" s="10" t="s">
        <v>220</v>
      </c>
      <c r="B56" s="36" t="s">
        <v>28</v>
      </c>
      <c r="C56" s="25" t="s">
        <v>30</v>
      </c>
      <c r="D56" s="25" t="s">
        <v>13</v>
      </c>
      <c r="E56" s="64">
        <f t="shared" si="49"/>
        <v>97.8</v>
      </c>
      <c r="F56" s="64">
        <v>0</v>
      </c>
      <c r="G56" s="66">
        <v>97.8</v>
      </c>
      <c r="H56" s="64">
        <f t="shared" si="50"/>
        <v>46.145000000000003</v>
      </c>
      <c r="I56" s="66">
        <v>0</v>
      </c>
      <c r="J56" s="71">
        <v>46.145000000000003</v>
      </c>
      <c r="K56" s="64">
        <f t="shared" si="51"/>
        <v>46.145000000000003</v>
      </c>
      <c r="L56" s="66">
        <v>0</v>
      </c>
      <c r="M56" s="71">
        <f t="shared" si="52"/>
        <v>46.145000000000003</v>
      </c>
      <c r="N56" s="63">
        <f t="shared" si="54"/>
        <v>0.47183026584867083</v>
      </c>
      <c r="O56" s="63">
        <f t="shared" si="55"/>
        <v>0.47183026584867083</v>
      </c>
    </row>
    <row r="57" spans="1:15" s="42" customFormat="1" x14ac:dyDescent="0.25">
      <c r="A57" s="10" t="s">
        <v>221</v>
      </c>
      <c r="B57" s="136" t="s">
        <v>121</v>
      </c>
      <c r="C57" s="137"/>
      <c r="D57" s="138"/>
      <c r="E57" s="70">
        <f t="shared" ref="E57:M57" si="56">E58</f>
        <v>664.3</v>
      </c>
      <c r="F57" s="70">
        <f t="shared" si="56"/>
        <v>0</v>
      </c>
      <c r="G57" s="70">
        <f t="shared" si="56"/>
        <v>664.3</v>
      </c>
      <c r="H57" s="70">
        <f t="shared" si="56"/>
        <v>664.2</v>
      </c>
      <c r="I57" s="70">
        <f t="shared" si="56"/>
        <v>0</v>
      </c>
      <c r="J57" s="70">
        <f t="shared" si="56"/>
        <v>664.2</v>
      </c>
      <c r="K57" s="70">
        <f t="shared" si="56"/>
        <v>664.2</v>
      </c>
      <c r="L57" s="70">
        <f t="shared" si="56"/>
        <v>0</v>
      </c>
      <c r="M57" s="70">
        <f t="shared" si="56"/>
        <v>664.2</v>
      </c>
      <c r="N57" s="59">
        <f t="shared" ref="N57" si="57">H57/E57</f>
        <v>0.99984946560289045</v>
      </c>
      <c r="O57" s="59">
        <f t="shared" ref="O57" si="58">K57/E57</f>
        <v>0.99984946560289045</v>
      </c>
    </row>
    <row r="58" spans="1:15" s="42" customFormat="1" ht="78.75" x14ac:dyDescent="0.25">
      <c r="A58" s="10" t="s">
        <v>222</v>
      </c>
      <c r="B58" s="191" t="s">
        <v>122</v>
      </c>
      <c r="C58" s="25" t="s">
        <v>30</v>
      </c>
      <c r="D58" s="25" t="s">
        <v>13</v>
      </c>
      <c r="E58" s="64">
        <f>F58+G58</f>
        <v>664.3</v>
      </c>
      <c r="F58" s="64">
        <v>0</v>
      </c>
      <c r="G58" s="66">
        <v>664.3</v>
      </c>
      <c r="H58" s="64">
        <f>I58+J58</f>
        <v>664.2</v>
      </c>
      <c r="I58" s="66">
        <v>0</v>
      </c>
      <c r="J58" s="71">
        <v>664.2</v>
      </c>
      <c r="K58" s="64">
        <f>L58+M58</f>
        <v>664.2</v>
      </c>
      <c r="L58" s="66">
        <v>0</v>
      </c>
      <c r="M58" s="71">
        <f>J58</f>
        <v>664.2</v>
      </c>
      <c r="N58" s="63">
        <f t="shared" ref="N58" si="59">H58/E58</f>
        <v>0.99984946560289045</v>
      </c>
      <c r="O58" s="63">
        <f t="shared" ref="O58" si="60">K58/E58</f>
        <v>0.99984946560289045</v>
      </c>
    </row>
    <row r="59" spans="1:15" s="42" customFormat="1" ht="45.75" customHeight="1" x14ac:dyDescent="0.25">
      <c r="A59" s="10" t="s">
        <v>98</v>
      </c>
      <c r="B59" s="136" t="s">
        <v>106</v>
      </c>
      <c r="C59" s="137"/>
      <c r="D59" s="138"/>
      <c r="E59" s="70">
        <f>E60+E61</f>
        <v>3729</v>
      </c>
      <c r="F59" s="70">
        <f t="shared" ref="F59:M59" si="61">F60+F61</f>
        <v>0</v>
      </c>
      <c r="G59" s="70">
        <f t="shared" si="61"/>
        <v>3729</v>
      </c>
      <c r="H59" s="70">
        <f t="shared" si="61"/>
        <v>3716.71</v>
      </c>
      <c r="I59" s="70">
        <f t="shared" si="61"/>
        <v>0</v>
      </c>
      <c r="J59" s="70">
        <f t="shared" si="61"/>
        <v>3716.71</v>
      </c>
      <c r="K59" s="70">
        <f t="shared" si="61"/>
        <v>3716.71</v>
      </c>
      <c r="L59" s="70">
        <f t="shared" si="61"/>
        <v>0</v>
      </c>
      <c r="M59" s="70">
        <f t="shared" si="61"/>
        <v>3716.71</v>
      </c>
      <c r="N59" s="63">
        <f t="shared" ref="N59" si="62">H59/E59</f>
        <v>0.99670421024403322</v>
      </c>
      <c r="O59" s="63">
        <f t="shared" ref="O59" si="63">K59/E59</f>
        <v>0.99670421024403322</v>
      </c>
    </row>
    <row r="60" spans="1:15" s="42" customFormat="1" ht="94.5" x14ac:dyDescent="0.25">
      <c r="A60" s="10" t="s">
        <v>181</v>
      </c>
      <c r="B60" s="37" t="s">
        <v>123</v>
      </c>
      <c r="C60" s="25" t="s">
        <v>30</v>
      </c>
      <c r="D60" s="25" t="s">
        <v>13</v>
      </c>
      <c r="E60" s="64">
        <f t="shared" ref="E60" si="64">F60+G60</f>
        <v>1279</v>
      </c>
      <c r="F60" s="64">
        <v>0</v>
      </c>
      <c r="G60" s="64">
        <v>1279</v>
      </c>
      <c r="H60" s="64">
        <f t="shared" ref="H60:H61" si="65">I60+J60</f>
        <v>1278.96</v>
      </c>
      <c r="I60" s="64">
        <v>0</v>
      </c>
      <c r="J60" s="64">
        <v>1278.96</v>
      </c>
      <c r="K60" s="64">
        <f t="shared" ref="K60:K61" si="66">L60+M60</f>
        <v>1278.96</v>
      </c>
      <c r="L60" s="64">
        <v>0</v>
      </c>
      <c r="M60" s="64">
        <f>J60</f>
        <v>1278.96</v>
      </c>
      <c r="N60" s="63">
        <f t="shared" ref="N60:N61" si="67">H60/E60</f>
        <v>0.99996872556684913</v>
      </c>
      <c r="O60" s="63">
        <f t="shared" ref="O60:O61" si="68">K60/E60</f>
        <v>0.99996872556684913</v>
      </c>
    </row>
    <row r="61" spans="1:15" s="42" customFormat="1" ht="63" x14ac:dyDescent="0.25">
      <c r="A61" s="10" t="s">
        <v>182</v>
      </c>
      <c r="B61" s="37" t="s">
        <v>124</v>
      </c>
      <c r="C61" s="25" t="s">
        <v>30</v>
      </c>
      <c r="D61" s="25" t="s">
        <v>13</v>
      </c>
      <c r="E61" s="64">
        <f>G61</f>
        <v>2450</v>
      </c>
      <c r="F61" s="64">
        <v>0</v>
      </c>
      <c r="G61" s="64">
        <v>2450</v>
      </c>
      <c r="H61" s="64">
        <f t="shared" si="65"/>
        <v>2437.75</v>
      </c>
      <c r="I61" s="64">
        <v>0</v>
      </c>
      <c r="J61" s="64">
        <v>2437.75</v>
      </c>
      <c r="K61" s="64">
        <f t="shared" si="66"/>
        <v>2437.75</v>
      </c>
      <c r="L61" s="64">
        <v>0</v>
      </c>
      <c r="M61" s="64">
        <f>J61</f>
        <v>2437.75</v>
      </c>
      <c r="N61" s="63">
        <f t="shared" si="67"/>
        <v>0.995</v>
      </c>
      <c r="O61" s="63">
        <f t="shared" si="68"/>
        <v>0.995</v>
      </c>
    </row>
    <row r="62" spans="1:15" s="42" customFormat="1" ht="34.5" hidden="1" customHeight="1" x14ac:dyDescent="0.25">
      <c r="A62" s="10"/>
      <c r="B62" s="136" t="s">
        <v>68</v>
      </c>
      <c r="C62" s="137"/>
      <c r="D62" s="138"/>
      <c r="E62" s="70">
        <f t="shared" ref="E62:M62" si="69">E63</f>
        <v>0</v>
      </c>
      <c r="F62" s="70">
        <f t="shared" si="69"/>
        <v>0</v>
      </c>
      <c r="G62" s="70">
        <f t="shared" si="69"/>
        <v>0</v>
      </c>
      <c r="H62" s="70">
        <f t="shared" si="69"/>
        <v>0</v>
      </c>
      <c r="I62" s="70">
        <f t="shared" si="69"/>
        <v>0</v>
      </c>
      <c r="J62" s="70">
        <f t="shared" si="69"/>
        <v>0</v>
      </c>
      <c r="K62" s="70">
        <f t="shared" si="69"/>
        <v>0</v>
      </c>
      <c r="L62" s="70">
        <f t="shared" si="69"/>
        <v>0</v>
      </c>
      <c r="M62" s="70">
        <f t="shared" si="69"/>
        <v>0</v>
      </c>
      <c r="N62" s="63"/>
      <c r="O62" s="63"/>
    </row>
    <row r="63" spans="1:15" s="42" customFormat="1" ht="56.25" hidden="1" customHeight="1" x14ac:dyDescent="0.25">
      <c r="A63" s="10"/>
      <c r="B63" s="34" t="s">
        <v>107</v>
      </c>
      <c r="C63" s="25" t="s">
        <v>30</v>
      </c>
      <c r="D63" s="25" t="s">
        <v>30</v>
      </c>
      <c r="E63" s="64">
        <f>F63+G63</f>
        <v>0</v>
      </c>
      <c r="F63" s="64">
        <v>0</v>
      </c>
      <c r="G63" s="66">
        <v>0</v>
      </c>
      <c r="H63" s="66">
        <f>I63+J63</f>
        <v>0</v>
      </c>
      <c r="I63" s="66">
        <v>0</v>
      </c>
      <c r="J63" s="68">
        <v>0</v>
      </c>
      <c r="K63" s="66">
        <f>L63+M63</f>
        <v>0</v>
      </c>
      <c r="L63" s="66">
        <v>0</v>
      </c>
      <c r="M63" s="68">
        <v>0</v>
      </c>
      <c r="N63" s="63"/>
      <c r="O63" s="63"/>
    </row>
    <row r="64" spans="1:15" s="42" customFormat="1" ht="16.5" customHeight="1" x14ac:dyDescent="0.25">
      <c r="A64" s="10" t="s">
        <v>267</v>
      </c>
      <c r="B64" s="136" t="s">
        <v>108</v>
      </c>
      <c r="C64" s="137"/>
      <c r="D64" s="138"/>
      <c r="E64" s="70">
        <f>E65</f>
        <v>5443.8</v>
      </c>
      <c r="F64" s="70">
        <f t="shared" ref="F64:M64" si="70">F65</f>
        <v>0</v>
      </c>
      <c r="G64" s="70">
        <f t="shared" si="70"/>
        <v>5443.8</v>
      </c>
      <c r="H64" s="70">
        <f t="shared" si="70"/>
        <v>5443.78</v>
      </c>
      <c r="I64" s="70">
        <f t="shared" si="70"/>
        <v>0</v>
      </c>
      <c r="J64" s="70">
        <f t="shared" si="70"/>
        <v>5443.78</v>
      </c>
      <c r="K64" s="70">
        <f t="shared" si="70"/>
        <v>5443.78</v>
      </c>
      <c r="L64" s="70">
        <f t="shared" si="70"/>
        <v>0</v>
      </c>
      <c r="M64" s="70">
        <f t="shared" si="70"/>
        <v>5443.78</v>
      </c>
      <c r="N64" s="59">
        <f t="shared" ref="N64:N65" si="71">H64/E64</f>
        <v>0.99999632609574185</v>
      </c>
      <c r="O64" s="59">
        <f t="shared" ref="O64:O65" si="72">K64/E64</f>
        <v>0.99999632609574185</v>
      </c>
    </row>
    <row r="65" spans="1:15" s="42" customFormat="1" ht="110.25" customHeight="1" x14ac:dyDescent="0.25">
      <c r="A65" s="10" t="s">
        <v>413</v>
      </c>
      <c r="B65" s="34" t="s">
        <v>109</v>
      </c>
      <c r="C65" s="25" t="s">
        <v>110</v>
      </c>
      <c r="D65" s="25" t="s">
        <v>110</v>
      </c>
      <c r="E65" s="64">
        <f>F65+G65</f>
        <v>5443.8</v>
      </c>
      <c r="F65" s="65">
        <v>0</v>
      </c>
      <c r="G65" s="66">
        <v>5443.8</v>
      </c>
      <c r="H65" s="65">
        <f>J65</f>
        <v>5443.78</v>
      </c>
      <c r="I65" s="65">
        <v>0</v>
      </c>
      <c r="J65" s="65">
        <v>5443.78</v>
      </c>
      <c r="K65" s="65">
        <f>M65</f>
        <v>5443.78</v>
      </c>
      <c r="L65" s="65">
        <v>0</v>
      </c>
      <c r="M65" s="65">
        <f>J65</f>
        <v>5443.78</v>
      </c>
      <c r="N65" s="63">
        <f t="shared" si="71"/>
        <v>0.99999632609574185</v>
      </c>
      <c r="O65" s="63">
        <f t="shared" si="72"/>
        <v>0.99999632609574185</v>
      </c>
    </row>
    <row r="66" spans="1:15" s="42" customFormat="1" ht="16.5" hidden="1" customHeight="1" x14ac:dyDescent="0.25">
      <c r="A66" s="10"/>
      <c r="B66" s="136" t="s">
        <v>111</v>
      </c>
      <c r="C66" s="137"/>
      <c r="D66" s="138"/>
      <c r="E66" s="64">
        <f t="shared" ref="E66:E67" si="73">F66+G66</f>
        <v>0</v>
      </c>
      <c r="F66" s="64">
        <f t="shared" ref="F66:F67" si="74">G66+H66</f>
        <v>0</v>
      </c>
      <c r="G66" s="64">
        <f t="shared" ref="G66:G67" si="75">H66+I66</f>
        <v>0</v>
      </c>
      <c r="H66" s="64">
        <f t="shared" ref="H66:H67" si="76">I66+J66</f>
        <v>0</v>
      </c>
      <c r="I66" s="64">
        <f t="shared" ref="I66:I67" si="77">J66+K66</f>
        <v>0</v>
      </c>
      <c r="J66" s="64">
        <f t="shared" ref="J66:J67" si="78">K66+L66</f>
        <v>0</v>
      </c>
      <c r="K66" s="64">
        <f t="shared" ref="K66:K67" si="79">L66+M66</f>
        <v>0</v>
      </c>
      <c r="L66" s="64">
        <f t="shared" ref="L66:L67" si="80">M66+N66</f>
        <v>0</v>
      </c>
      <c r="M66" s="64">
        <f t="shared" ref="M66:M67" si="81">N66+O66</f>
        <v>0</v>
      </c>
      <c r="N66" s="106">
        <v>0</v>
      </c>
      <c r="O66" s="106">
        <v>0</v>
      </c>
    </row>
    <row r="67" spans="1:15" s="42" customFormat="1" ht="31.5" hidden="1" customHeight="1" x14ac:dyDescent="0.25">
      <c r="A67" s="23"/>
      <c r="B67" s="34" t="s">
        <v>112</v>
      </c>
      <c r="C67" s="25" t="s">
        <v>110</v>
      </c>
      <c r="D67" s="25" t="s">
        <v>2</v>
      </c>
      <c r="E67" s="64">
        <f t="shared" si="73"/>
        <v>0</v>
      </c>
      <c r="F67" s="64">
        <f t="shared" si="74"/>
        <v>0</v>
      </c>
      <c r="G67" s="64">
        <f t="shared" si="75"/>
        <v>0</v>
      </c>
      <c r="H67" s="64">
        <f t="shared" si="76"/>
        <v>0</v>
      </c>
      <c r="I67" s="64">
        <f t="shared" si="77"/>
        <v>0</v>
      </c>
      <c r="J67" s="64">
        <f t="shared" si="78"/>
        <v>0</v>
      </c>
      <c r="K67" s="64">
        <f t="shared" si="79"/>
        <v>0</v>
      </c>
      <c r="L67" s="64">
        <f t="shared" si="80"/>
        <v>0</v>
      </c>
      <c r="M67" s="64">
        <f t="shared" si="81"/>
        <v>0</v>
      </c>
      <c r="N67" s="106">
        <v>0</v>
      </c>
      <c r="O67" s="106">
        <v>0</v>
      </c>
    </row>
    <row r="68" spans="1:15" x14ac:dyDescent="0.25">
      <c r="B68" s="60" t="s">
        <v>102</v>
      </c>
      <c r="C68" s="44"/>
      <c r="D68" s="44"/>
      <c r="E68" s="72">
        <f t="shared" ref="E68:M68" si="82">E6+E20+E24+E36+E59+E62+E64+E66</f>
        <v>39626.700000000004</v>
      </c>
      <c r="F68" s="72">
        <f t="shared" si="82"/>
        <v>0</v>
      </c>
      <c r="G68" s="72">
        <f t="shared" si="82"/>
        <v>39626.700000000004</v>
      </c>
      <c r="H68" s="72">
        <f t="shared" si="82"/>
        <v>34485.858</v>
      </c>
      <c r="I68" s="72">
        <f t="shared" si="82"/>
        <v>0</v>
      </c>
      <c r="J68" s="72">
        <f t="shared" si="82"/>
        <v>34485.858</v>
      </c>
      <c r="K68" s="72">
        <f t="shared" si="82"/>
        <v>34485.858</v>
      </c>
      <c r="L68" s="72">
        <f t="shared" si="82"/>
        <v>0</v>
      </c>
      <c r="M68" s="72">
        <f t="shared" si="82"/>
        <v>34485.858</v>
      </c>
      <c r="N68" s="59">
        <f>H68/E68</f>
        <v>0.87026822824005012</v>
      </c>
      <c r="O68" s="59">
        <f t="shared" ref="O68" si="83">K68/E68</f>
        <v>0.87026822824005012</v>
      </c>
    </row>
    <row r="75" spans="1:15" x14ac:dyDescent="0.25">
      <c r="E75" s="82"/>
      <c r="F75" s="83"/>
      <c r="G75" s="82"/>
      <c r="H75" s="82"/>
      <c r="I75" s="82"/>
      <c r="J75" s="82"/>
    </row>
    <row r="76" spans="1:15" x14ac:dyDescent="0.25">
      <c r="N76" s="84"/>
    </row>
    <row r="77" spans="1:15" x14ac:dyDescent="0.25">
      <c r="E77" s="8" t="s">
        <v>411</v>
      </c>
      <c r="G77" s="8" t="s">
        <v>412</v>
      </c>
    </row>
    <row r="78" spans="1:15" x14ac:dyDescent="0.25">
      <c r="E78" s="8">
        <v>368222.7</v>
      </c>
      <c r="G78" s="8">
        <v>344105.6</v>
      </c>
    </row>
    <row r="82" spans="5:13" x14ac:dyDescent="0.25">
      <c r="E82" s="82">
        <f>E68+'Подпрограмма 3'!E14+'Подпрограмма 4'!E38+'Подпрограмма 5'!E104</f>
        <v>368860.9</v>
      </c>
      <c r="F82" s="83">
        <f>'Подпрограмма 4'!F38</f>
        <v>21855.200000000001</v>
      </c>
      <c r="G82" s="82">
        <f>G68+'Подпрограмма 3'!G14+'Подпрограмма 4'!G38+'Подпрограмма 5'!G104</f>
        <v>346367.5</v>
      </c>
      <c r="H82" s="45">
        <f>'Подпрограмма 3'!H14+'Подпрограмма 4'!H38</f>
        <v>638.20000000000005</v>
      </c>
      <c r="J82" s="135">
        <f>H68+'Подпрограмма 3'!I14+'Подпрограмма 4'!I38+'Подпрограмма 5'!H104</f>
        <v>344741.47283999994</v>
      </c>
      <c r="K82" s="45">
        <f>'Подпрограмма 4'!J38</f>
        <v>21711.100000000002</v>
      </c>
      <c r="L82" s="135">
        <f>J68+'Подпрограмма 3'!K14+'Подпрограмма 4'!K38+'Подпрограмма 5'!J104</f>
        <v>322394.47284</v>
      </c>
      <c r="M82" s="45">
        <f>'Подпрограмма 3'!L14+'Подпрограмма 4'!L38</f>
        <v>635.90000000000009</v>
      </c>
    </row>
    <row r="94" spans="5:13" ht="30.75" customHeight="1" x14ac:dyDescent="0.25"/>
    <row r="96" spans="5:13" ht="18.75" customHeight="1" x14ac:dyDescent="0.25"/>
    <row r="97" ht="18.75" customHeight="1" x14ac:dyDescent="0.25"/>
    <row r="100" ht="18.75" customHeight="1" x14ac:dyDescent="0.25"/>
    <row r="102" ht="18.75" customHeight="1" x14ac:dyDescent="0.25"/>
    <row r="103" ht="18.75" customHeight="1" x14ac:dyDescent="0.25"/>
  </sheetData>
  <mergeCells count="23">
    <mergeCell ref="B39:D39"/>
    <mergeCell ref="B36:D36"/>
    <mergeCell ref="B6:D6"/>
    <mergeCell ref="B20:D20"/>
    <mergeCell ref="B24:D24"/>
    <mergeCell ref="B37:D37"/>
    <mergeCell ref="A1:O1"/>
    <mergeCell ref="A2:O2"/>
    <mergeCell ref="A3:A4"/>
    <mergeCell ref="B3:B4"/>
    <mergeCell ref="C3:C4"/>
    <mergeCell ref="D3:D4"/>
    <mergeCell ref="K3:M3"/>
    <mergeCell ref="N3:N4"/>
    <mergeCell ref="O3:O4"/>
    <mergeCell ref="E3:G3"/>
    <mergeCell ref="H3:J3"/>
    <mergeCell ref="B57:D57"/>
    <mergeCell ref="B66:D66"/>
    <mergeCell ref="B44:D44"/>
    <mergeCell ref="B59:D59"/>
    <mergeCell ref="B62:D62"/>
    <mergeCell ref="B64:D64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9"/>
  <sheetViews>
    <sheetView view="pageBreakPreview" zoomScale="90" zoomScaleNormal="100" zoomScaleSheetLayoutView="90" workbookViewId="0">
      <selection activeCell="E12" sqref="E12"/>
    </sheetView>
  </sheetViews>
  <sheetFormatPr defaultRowHeight="15.75" x14ac:dyDescent="0.25"/>
  <cols>
    <col min="1" max="1" width="6.5703125" style="6" customWidth="1"/>
    <col min="2" max="2" width="35.28515625" style="6" customWidth="1"/>
    <col min="3" max="3" width="14" style="6" hidden="1" customWidth="1"/>
    <col min="4" max="4" width="11.42578125" style="6" hidden="1" customWidth="1"/>
    <col min="5" max="5" width="27.7109375" style="6" customWidth="1"/>
    <col min="6" max="6" width="17.28515625" style="6" customWidth="1"/>
    <col min="7" max="7" width="16.28515625" style="6" customWidth="1"/>
    <col min="8" max="8" width="19.5703125" style="6" customWidth="1"/>
    <col min="9" max="9" width="15.7109375" style="6" customWidth="1"/>
    <col min="10" max="10" width="14.7109375" style="6" customWidth="1"/>
    <col min="11" max="11" width="14.140625" style="6" customWidth="1"/>
    <col min="12" max="12" width="12.5703125" style="6" customWidth="1"/>
    <col min="13" max="13" width="15.140625" style="6" customWidth="1"/>
    <col min="14" max="255" width="9.140625" style="6"/>
    <col min="256" max="256" width="6.5703125" style="6" customWidth="1"/>
    <col min="257" max="257" width="35.28515625" style="6" customWidth="1"/>
    <col min="258" max="258" width="14" style="6" customWidth="1"/>
    <col min="259" max="259" width="11.42578125" style="6" customWidth="1"/>
    <col min="260" max="260" width="21.7109375" style="6" customWidth="1"/>
    <col min="261" max="261" width="13.7109375" style="6" customWidth="1"/>
    <col min="262" max="262" width="14.85546875" style="6" customWidth="1"/>
    <col min="263" max="263" width="19.5703125" style="6" customWidth="1"/>
    <col min="264" max="264" width="13.7109375" style="6" customWidth="1"/>
    <col min="265" max="265" width="14.7109375" style="6" customWidth="1"/>
    <col min="266" max="267" width="14.140625" style="6" customWidth="1"/>
    <col min="268" max="268" width="15.140625" style="6" customWidth="1"/>
    <col min="269" max="269" width="21.5703125" style="6" customWidth="1"/>
    <col min="270" max="511" width="9.140625" style="6"/>
    <col min="512" max="512" width="6.5703125" style="6" customWidth="1"/>
    <col min="513" max="513" width="35.28515625" style="6" customWidth="1"/>
    <col min="514" max="514" width="14" style="6" customWidth="1"/>
    <col min="515" max="515" width="11.42578125" style="6" customWidth="1"/>
    <col min="516" max="516" width="21.7109375" style="6" customWidth="1"/>
    <col min="517" max="517" width="13.7109375" style="6" customWidth="1"/>
    <col min="518" max="518" width="14.85546875" style="6" customWidth="1"/>
    <col min="519" max="519" width="19.5703125" style="6" customWidth="1"/>
    <col min="520" max="520" width="13.7109375" style="6" customWidth="1"/>
    <col min="521" max="521" width="14.7109375" style="6" customWidth="1"/>
    <col min="522" max="523" width="14.140625" style="6" customWidth="1"/>
    <col min="524" max="524" width="15.140625" style="6" customWidth="1"/>
    <col min="525" max="525" width="21.5703125" style="6" customWidth="1"/>
    <col min="526" max="767" width="9.140625" style="6"/>
    <col min="768" max="768" width="6.5703125" style="6" customWidth="1"/>
    <col min="769" max="769" width="35.28515625" style="6" customWidth="1"/>
    <col min="770" max="770" width="14" style="6" customWidth="1"/>
    <col min="771" max="771" width="11.42578125" style="6" customWidth="1"/>
    <col min="772" max="772" width="21.7109375" style="6" customWidth="1"/>
    <col min="773" max="773" width="13.7109375" style="6" customWidth="1"/>
    <col min="774" max="774" width="14.85546875" style="6" customWidth="1"/>
    <col min="775" max="775" width="19.5703125" style="6" customWidth="1"/>
    <col min="776" max="776" width="13.7109375" style="6" customWidth="1"/>
    <col min="777" max="777" width="14.7109375" style="6" customWidth="1"/>
    <col min="778" max="779" width="14.140625" style="6" customWidth="1"/>
    <col min="780" max="780" width="15.140625" style="6" customWidth="1"/>
    <col min="781" max="781" width="21.5703125" style="6" customWidth="1"/>
    <col min="782" max="1023" width="9.140625" style="6"/>
    <col min="1024" max="1024" width="6.5703125" style="6" customWidth="1"/>
    <col min="1025" max="1025" width="35.28515625" style="6" customWidth="1"/>
    <col min="1026" max="1026" width="14" style="6" customWidth="1"/>
    <col min="1027" max="1027" width="11.42578125" style="6" customWidth="1"/>
    <col min="1028" max="1028" width="21.7109375" style="6" customWidth="1"/>
    <col min="1029" max="1029" width="13.7109375" style="6" customWidth="1"/>
    <col min="1030" max="1030" width="14.85546875" style="6" customWidth="1"/>
    <col min="1031" max="1031" width="19.5703125" style="6" customWidth="1"/>
    <col min="1032" max="1032" width="13.7109375" style="6" customWidth="1"/>
    <col min="1033" max="1033" width="14.7109375" style="6" customWidth="1"/>
    <col min="1034" max="1035" width="14.140625" style="6" customWidth="1"/>
    <col min="1036" max="1036" width="15.140625" style="6" customWidth="1"/>
    <col min="1037" max="1037" width="21.5703125" style="6" customWidth="1"/>
    <col min="1038" max="1279" width="9.140625" style="6"/>
    <col min="1280" max="1280" width="6.5703125" style="6" customWidth="1"/>
    <col min="1281" max="1281" width="35.28515625" style="6" customWidth="1"/>
    <col min="1282" max="1282" width="14" style="6" customWidth="1"/>
    <col min="1283" max="1283" width="11.42578125" style="6" customWidth="1"/>
    <col min="1284" max="1284" width="21.7109375" style="6" customWidth="1"/>
    <col min="1285" max="1285" width="13.7109375" style="6" customWidth="1"/>
    <col min="1286" max="1286" width="14.85546875" style="6" customWidth="1"/>
    <col min="1287" max="1287" width="19.5703125" style="6" customWidth="1"/>
    <col min="1288" max="1288" width="13.7109375" style="6" customWidth="1"/>
    <col min="1289" max="1289" width="14.7109375" style="6" customWidth="1"/>
    <col min="1290" max="1291" width="14.140625" style="6" customWidth="1"/>
    <col min="1292" max="1292" width="15.140625" style="6" customWidth="1"/>
    <col min="1293" max="1293" width="21.5703125" style="6" customWidth="1"/>
    <col min="1294" max="1535" width="9.140625" style="6"/>
    <col min="1536" max="1536" width="6.5703125" style="6" customWidth="1"/>
    <col min="1537" max="1537" width="35.28515625" style="6" customWidth="1"/>
    <col min="1538" max="1538" width="14" style="6" customWidth="1"/>
    <col min="1539" max="1539" width="11.42578125" style="6" customWidth="1"/>
    <col min="1540" max="1540" width="21.7109375" style="6" customWidth="1"/>
    <col min="1541" max="1541" width="13.7109375" style="6" customWidth="1"/>
    <col min="1542" max="1542" width="14.85546875" style="6" customWidth="1"/>
    <col min="1543" max="1543" width="19.5703125" style="6" customWidth="1"/>
    <col min="1544" max="1544" width="13.7109375" style="6" customWidth="1"/>
    <col min="1545" max="1545" width="14.7109375" style="6" customWidth="1"/>
    <col min="1546" max="1547" width="14.140625" style="6" customWidth="1"/>
    <col min="1548" max="1548" width="15.140625" style="6" customWidth="1"/>
    <col min="1549" max="1549" width="21.5703125" style="6" customWidth="1"/>
    <col min="1550" max="1791" width="9.140625" style="6"/>
    <col min="1792" max="1792" width="6.5703125" style="6" customWidth="1"/>
    <col min="1793" max="1793" width="35.28515625" style="6" customWidth="1"/>
    <col min="1794" max="1794" width="14" style="6" customWidth="1"/>
    <col min="1795" max="1795" width="11.42578125" style="6" customWidth="1"/>
    <col min="1796" max="1796" width="21.7109375" style="6" customWidth="1"/>
    <col min="1797" max="1797" width="13.7109375" style="6" customWidth="1"/>
    <col min="1798" max="1798" width="14.85546875" style="6" customWidth="1"/>
    <col min="1799" max="1799" width="19.5703125" style="6" customWidth="1"/>
    <col min="1800" max="1800" width="13.7109375" style="6" customWidth="1"/>
    <col min="1801" max="1801" width="14.7109375" style="6" customWidth="1"/>
    <col min="1802" max="1803" width="14.140625" style="6" customWidth="1"/>
    <col min="1804" max="1804" width="15.140625" style="6" customWidth="1"/>
    <col min="1805" max="1805" width="21.5703125" style="6" customWidth="1"/>
    <col min="1806" max="2047" width="9.140625" style="6"/>
    <col min="2048" max="2048" width="6.5703125" style="6" customWidth="1"/>
    <col min="2049" max="2049" width="35.28515625" style="6" customWidth="1"/>
    <col min="2050" max="2050" width="14" style="6" customWidth="1"/>
    <col min="2051" max="2051" width="11.42578125" style="6" customWidth="1"/>
    <col min="2052" max="2052" width="21.7109375" style="6" customWidth="1"/>
    <col min="2053" max="2053" width="13.7109375" style="6" customWidth="1"/>
    <col min="2054" max="2054" width="14.85546875" style="6" customWidth="1"/>
    <col min="2055" max="2055" width="19.5703125" style="6" customWidth="1"/>
    <col min="2056" max="2056" width="13.7109375" style="6" customWidth="1"/>
    <col min="2057" max="2057" width="14.7109375" style="6" customWidth="1"/>
    <col min="2058" max="2059" width="14.140625" style="6" customWidth="1"/>
    <col min="2060" max="2060" width="15.140625" style="6" customWidth="1"/>
    <col min="2061" max="2061" width="21.5703125" style="6" customWidth="1"/>
    <col min="2062" max="2303" width="9.140625" style="6"/>
    <col min="2304" max="2304" width="6.5703125" style="6" customWidth="1"/>
    <col min="2305" max="2305" width="35.28515625" style="6" customWidth="1"/>
    <col min="2306" max="2306" width="14" style="6" customWidth="1"/>
    <col min="2307" max="2307" width="11.42578125" style="6" customWidth="1"/>
    <col min="2308" max="2308" width="21.7109375" style="6" customWidth="1"/>
    <col min="2309" max="2309" width="13.7109375" style="6" customWidth="1"/>
    <col min="2310" max="2310" width="14.85546875" style="6" customWidth="1"/>
    <col min="2311" max="2311" width="19.5703125" style="6" customWidth="1"/>
    <col min="2312" max="2312" width="13.7109375" style="6" customWidth="1"/>
    <col min="2313" max="2313" width="14.7109375" style="6" customWidth="1"/>
    <col min="2314" max="2315" width="14.140625" style="6" customWidth="1"/>
    <col min="2316" max="2316" width="15.140625" style="6" customWidth="1"/>
    <col min="2317" max="2317" width="21.5703125" style="6" customWidth="1"/>
    <col min="2318" max="2559" width="9.140625" style="6"/>
    <col min="2560" max="2560" width="6.5703125" style="6" customWidth="1"/>
    <col min="2561" max="2561" width="35.28515625" style="6" customWidth="1"/>
    <col min="2562" max="2562" width="14" style="6" customWidth="1"/>
    <col min="2563" max="2563" width="11.42578125" style="6" customWidth="1"/>
    <col min="2564" max="2564" width="21.7109375" style="6" customWidth="1"/>
    <col min="2565" max="2565" width="13.7109375" style="6" customWidth="1"/>
    <col min="2566" max="2566" width="14.85546875" style="6" customWidth="1"/>
    <col min="2567" max="2567" width="19.5703125" style="6" customWidth="1"/>
    <col min="2568" max="2568" width="13.7109375" style="6" customWidth="1"/>
    <col min="2569" max="2569" width="14.7109375" style="6" customWidth="1"/>
    <col min="2570" max="2571" width="14.140625" style="6" customWidth="1"/>
    <col min="2572" max="2572" width="15.140625" style="6" customWidth="1"/>
    <col min="2573" max="2573" width="21.5703125" style="6" customWidth="1"/>
    <col min="2574" max="2815" width="9.140625" style="6"/>
    <col min="2816" max="2816" width="6.5703125" style="6" customWidth="1"/>
    <col min="2817" max="2817" width="35.28515625" style="6" customWidth="1"/>
    <col min="2818" max="2818" width="14" style="6" customWidth="1"/>
    <col min="2819" max="2819" width="11.42578125" style="6" customWidth="1"/>
    <col min="2820" max="2820" width="21.7109375" style="6" customWidth="1"/>
    <col min="2821" max="2821" width="13.7109375" style="6" customWidth="1"/>
    <col min="2822" max="2822" width="14.85546875" style="6" customWidth="1"/>
    <col min="2823" max="2823" width="19.5703125" style="6" customWidth="1"/>
    <col min="2824" max="2824" width="13.7109375" style="6" customWidth="1"/>
    <col min="2825" max="2825" width="14.7109375" style="6" customWidth="1"/>
    <col min="2826" max="2827" width="14.140625" style="6" customWidth="1"/>
    <col min="2828" max="2828" width="15.140625" style="6" customWidth="1"/>
    <col min="2829" max="2829" width="21.5703125" style="6" customWidth="1"/>
    <col min="2830" max="3071" width="9.140625" style="6"/>
    <col min="3072" max="3072" width="6.5703125" style="6" customWidth="1"/>
    <col min="3073" max="3073" width="35.28515625" style="6" customWidth="1"/>
    <col min="3074" max="3074" width="14" style="6" customWidth="1"/>
    <col min="3075" max="3075" width="11.42578125" style="6" customWidth="1"/>
    <col min="3076" max="3076" width="21.7109375" style="6" customWidth="1"/>
    <col min="3077" max="3077" width="13.7109375" style="6" customWidth="1"/>
    <col min="3078" max="3078" width="14.85546875" style="6" customWidth="1"/>
    <col min="3079" max="3079" width="19.5703125" style="6" customWidth="1"/>
    <col min="3080" max="3080" width="13.7109375" style="6" customWidth="1"/>
    <col min="3081" max="3081" width="14.7109375" style="6" customWidth="1"/>
    <col min="3082" max="3083" width="14.140625" style="6" customWidth="1"/>
    <col min="3084" max="3084" width="15.140625" style="6" customWidth="1"/>
    <col min="3085" max="3085" width="21.5703125" style="6" customWidth="1"/>
    <col min="3086" max="3327" width="9.140625" style="6"/>
    <col min="3328" max="3328" width="6.5703125" style="6" customWidth="1"/>
    <col min="3329" max="3329" width="35.28515625" style="6" customWidth="1"/>
    <col min="3330" max="3330" width="14" style="6" customWidth="1"/>
    <col min="3331" max="3331" width="11.42578125" style="6" customWidth="1"/>
    <col min="3332" max="3332" width="21.7109375" style="6" customWidth="1"/>
    <col min="3333" max="3333" width="13.7109375" style="6" customWidth="1"/>
    <col min="3334" max="3334" width="14.85546875" style="6" customWidth="1"/>
    <col min="3335" max="3335" width="19.5703125" style="6" customWidth="1"/>
    <col min="3336" max="3336" width="13.7109375" style="6" customWidth="1"/>
    <col min="3337" max="3337" width="14.7109375" style="6" customWidth="1"/>
    <col min="3338" max="3339" width="14.140625" style="6" customWidth="1"/>
    <col min="3340" max="3340" width="15.140625" style="6" customWidth="1"/>
    <col min="3341" max="3341" width="21.5703125" style="6" customWidth="1"/>
    <col min="3342" max="3583" width="9.140625" style="6"/>
    <col min="3584" max="3584" width="6.5703125" style="6" customWidth="1"/>
    <col min="3585" max="3585" width="35.28515625" style="6" customWidth="1"/>
    <col min="3586" max="3586" width="14" style="6" customWidth="1"/>
    <col min="3587" max="3587" width="11.42578125" style="6" customWidth="1"/>
    <col min="3588" max="3588" width="21.7109375" style="6" customWidth="1"/>
    <col min="3589" max="3589" width="13.7109375" style="6" customWidth="1"/>
    <col min="3590" max="3590" width="14.85546875" style="6" customWidth="1"/>
    <col min="3591" max="3591" width="19.5703125" style="6" customWidth="1"/>
    <col min="3592" max="3592" width="13.7109375" style="6" customWidth="1"/>
    <col min="3593" max="3593" width="14.7109375" style="6" customWidth="1"/>
    <col min="3594" max="3595" width="14.140625" style="6" customWidth="1"/>
    <col min="3596" max="3596" width="15.140625" style="6" customWidth="1"/>
    <col min="3597" max="3597" width="21.5703125" style="6" customWidth="1"/>
    <col min="3598" max="3839" width="9.140625" style="6"/>
    <col min="3840" max="3840" width="6.5703125" style="6" customWidth="1"/>
    <col min="3841" max="3841" width="35.28515625" style="6" customWidth="1"/>
    <col min="3842" max="3842" width="14" style="6" customWidth="1"/>
    <col min="3843" max="3843" width="11.42578125" style="6" customWidth="1"/>
    <col min="3844" max="3844" width="21.7109375" style="6" customWidth="1"/>
    <col min="3845" max="3845" width="13.7109375" style="6" customWidth="1"/>
    <col min="3846" max="3846" width="14.85546875" style="6" customWidth="1"/>
    <col min="3847" max="3847" width="19.5703125" style="6" customWidth="1"/>
    <col min="3848" max="3848" width="13.7109375" style="6" customWidth="1"/>
    <col min="3849" max="3849" width="14.7109375" style="6" customWidth="1"/>
    <col min="3850" max="3851" width="14.140625" style="6" customWidth="1"/>
    <col min="3852" max="3852" width="15.140625" style="6" customWidth="1"/>
    <col min="3853" max="3853" width="21.5703125" style="6" customWidth="1"/>
    <col min="3854" max="4095" width="9.140625" style="6"/>
    <col min="4096" max="4096" width="6.5703125" style="6" customWidth="1"/>
    <col min="4097" max="4097" width="35.28515625" style="6" customWidth="1"/>
    <col min="4098" max="4098" width="14" style="6" customWidth="1"/>
    <col min="4099" max="4099" width="11.42578125" style="6" customWidth="1"/>
    <col min="4100" max="4100" width="21.7109375" style="6" customWidth="1"/>
    <col min="4101" max="4101" width="13.7109375" style="6" customWidth="1"/>
    <col min="4102" max="4102" width="14.85546875" style="6" customWidth="1"/>
    <col min="4103" max="4103" width="19.5703125" style="6" customWidth="1"/>
    <col min="4104" max="4104" width="13.7109375" style="6" customWidth="1"/>
    <col min="4105" max="4105" width="14.7109375" style="6" customWidth="1"/>
    <col min="4106" max="4107" width="14.140625" style="6" customWidth="1"/>
    <col min="4108" max="4108" width="15.140625" style="6" customWidth="1"/>
    <col min="4109" max="4109" width="21.5703125" style="6" customWidth="1"/>
    <col min="4110" max="4351" width="9.140625" style="6"/>
    <col min="4352" max="4352" width="6.5703125" style="6" customWidth="1"/>
    <col min="4353" max="4353" width="35.28515625" style="6" customWidth="1"/>
    <col min="4354" max="4354" width="14" style="6" customWidth="1"/>
    <col min="4355" max="4355" width="11.42578125" style="6" customWidth="1"/>
    <col min="4356" max="4356" width="21.7109375" style="6" customWidth="1"/>
    <col min="4357" max="4357" width="13.7109375" style="6" customWidth="1"/>
    <col min="4358" max="4358" width="14.85546875" style="6" customWidth="1"/>
    <col min="4359" max="4359" width="19.5703125" style="6" customWidth="1"/>
    <col min="4360" max="4360" width="13.7109375" style="6" customWidth="1"/>
    <col min="4361" max="4361" width="14.7109375" style="6" customWidth="1"/>
    <col min="4362" max="4363" width="14.140625" style="6" customWidth="1"/>
    <col min="4364" max="4364" width="15.140625" style="6" customWidth="1"/>
    <col min="4365" max="4365" width="21.5703125" style="6" customWidth="1"/>
    <col min="4366" max="4607" width="9.140625" style="6"/>
    <col min="4608" max="4608" width="6.5703125" style="6" customWidth="1"/>
    <col min="4609" max="4609" width="35.28515625" style="6" customWidth="1"/>
    <col min="4610" max="4610" width="14" style="6" customWidth="1"/>
    <col min="4611" max="4611" width="11.42578125" style="6" customWidth="1"/>
    <col min="4612" max="4612" width="21.7109375" style="6" customWidth="1"/>
    <col min="4613" max="4613" width="13.7109375" style="6" customWidth="1"/>
    <col min="4614" max="4614" width="14.85546875" style="6" customWidth="1"/>
    <col min="4615" max="4615" width="19.5703125" style="6" customWidth="1"/>
    <col min="4616" max="4616" width="13.7109375" style="6" customWidth="1"/>
    <col min="4617" max="4617" width="14.7109375" style="6" customWidth="1"/>
    <col min="4618" max="4619" width="14.140625" style="6" customWidth="1"/>
    <col min="4620" max="4620" width="15.140625" style="6" customWidth="1"/>
    <col min="4621" max="4621" width="21.5703125" style="6" customWidth="1"/>
    <col min="4622" max="4863" width="9.140625" style="6"/>
    <col min="4864" max="4864" width="6.5703125" style="6" customWidth="1"/>
    <col min="4865" max="4865" width="35.28515625" style="6" customWidth="1"/>
    <col min="4866" max="4866" width="14" style="6" customWidth="1"/>
    <col min="4867" max="4867" width="11.42578125" style="6" customWidth="1"/>
    <col min="4868" max="4868" width="21.7109375" style="6" customWidth="1"/>
    <col min="4869" max="4869" width="13.7109375" style="6" customWidth="1"/>
    <col min="4870" max="4870" width="14.85546875" style="6" customWidth="1"/>
    <col min="4871" max="4871" width="19.5703125" style="6" customWidth="1"/>
    <col min="4872" max="4872" width="13.7109375" style="6" customWidth="1"/>
    <col min="4873" max="4873" width="14.7109375" style="6" customWidth="1"/>
    <col min="4874" max="4875" width="14.140625" style="6" customWidth="1"/>
    <col min="4876" max="4876" width="15.140625" style="6" customWidth="1"/>
    <col min="4877" max="4877" width="21.5703125" style="6" customWidth="1"/>
    <col min="4878" max="5119" width="9.140625" style="6"/>
    <col min="5120" max="5120" width="6.5703125" style="6" customWidth="1"/>
    <col min="5121" max="5121" width="35.28515625" style="6" customWidth="1"/>
    <col min="5122" max="5122" width="14" style="6" customWidth="1"/>
    <col min="5123" max="5123" width="11.42578125" style="6" customWidth="1"/>
    <col min="5124" max="5124" width="21.7109375" style="6" customWidth="1"/>
    <col min="5125" max="5125" width="13.7109375" style="6" customWidth="1"/>
    <col min="5126" max="5126" width="14.85546875" style="6" customWidth="1"/>
    <col min="5127" max="5127" width="19.5703125" style="6" customWidth="1"/>
    <col min="5128" max="5128" width="13.7109375" style="6" customWidth="1"/>
    <col min="5129" max="5129" width="14.7109375" style="6" customWidth="1"/>
    <col min="5130" max="5131" width="14.140625" style="6" customWidth="1"/>
    <col min="5132" max="5132" width="15.140625" style="6" customWidth="1"/>
    <col min="5133" max="5133" width="21.5703125" style="6" customWidth="1"/>
    <col min="5134" max="5375" width="9.140625" style="6"/>
    <col min="5376" max="5376" width="6.5703125" style="6" customWidth="1"/>
    <col min="5377" max="5377" width="35.28515625" style="6" customWidth="1"/>
    <col min="5378" max="5378" width="14" style="6" customWidth="1"/>
    <col min="5379" max="5379" width="11.42578125" style="6" customWidth="1"/>
    <col min="5380" max="5380" width="21.7109375" style="6" customWidth="1"/>
    <col min="5381" max="5381" width="13.7109375" style="6" customWidth="1"/>
    <col min="5382" max="5382" width="14.85546875" style="6" customWidth="1"/>
    <col min="5383" max="5383" width="19.5703125" style="6" customWidth="1"/>
    <col min="5384" max="5384" width="13.7109375" style="6" customWidth="1"/>
    <col min="5385" max="5385" width="14.7109375" style="6" customWidth="1"/>
    <col min="5386" max="5387" width="14.140625" style="6" customWidth="1"/>
    <col min="5388" max="5388" width="15.140625" style="6" customWidth="1"/>
    <col min="5389" max="5389" width="21.5703125" style="6" customWidth="1"/>
    <col min="5390" max="5631" width="9.140625" style="6"/>
    <col min="5632" max="5632" width="6.5703125" style="6" customWidth="1"/>
    <col min="5633" max="5633" width="35.28515625" style="6" customWidth="1"/>
    <col min="5634" max="5634" width="14" style="6" customWidth="1"/>
    <col min="5635" max="5635" width="11.42578125" style="6" customWidth="1"/>
    <col min="5636" max="5636" width="21.7109375" style="6" customWidth="1"/>
    <col min="5637" max="5637" width="13.7109375" style="6" customWidth="1"/>
    <col min="5638" max="5638" width="14.85546875" style="6" customWidth="1"/>
    <col min="5639" max="5639" width="19.5703125" style="6" customWidth="1"/>
    <col min="5640" max="5640" width="13.7109375" style="6" customWidth="1"/>
    <col min="5641" max="5641" width="14.7109375" style="6" customWidth="1"/>
    <col min="5642" max="5643" width="14.140625" style="6" customWidth="1"/>
    <col min="5644" max="5644" width="15.140625" style="6" customWidth="1"/>
    <col min="5645" max="5645" width="21.5703125" style="6" customWidth="1"/>
    <col min="5646" max="5887" width="9.140625" style="6"/>
    <col min="5888" max="5888" width="6.5703125" style="6" customWidth="1"/>
    <col min="5889" max="5889" width="35.28515625" style="6" customWidth="1"/>
    <col min="5890" max="5890" width="14" style="6" customWidth="1"/>
    <col min="5891" max="5891" width="11.42578125" style="6" customWidth="1"/>
    <col min="5892" max="5892" width="21.7109375" style="6" customWidth="1"/>
    <col min="5893" max="5893" width="13.7109375" style="6" customWidth="1"/>
    <col min="5894" max="5894" width="14.85546875" style="6" customWidth="1"/>
    <col min="5895" max="5895" width="19.5703125" style="6" customWidth="1"/>
    <col min="5896" max="5896" width="13.7109375" style="6" customWidth="1"/>
    <col min="5897" max="5897" width="14.7109375" style="6" customWidth="1"/>
    <col min="5898" max="5899" width="14.140625" style="6" customWidth="1"/>
    <col min="5900" max="5900" width="15.140625" style="6" customWidth="1"/>
    <col min="5901" max="5901" width="21.5703125" style="6" customWidth="1"/>
    <col min="5902" max="6143" width="9.140625" style="6"/>
    <col min="6144" max="6144" width="6.5703125" style="6" customWidth="1"/>
    <col min="6145" max="6145" width="35.28515625" style="6" customWidth="1"/>
    <col min="6146" max="6146" width="14" style="6" customWidth="1"/>
    <col min="6147" max="6147" width="11.42578125" style="6" customWidth="1"/>
    <col min="6148" max="6148" width="21.7109375" style="6" customWidth="1"/>
    <col min="6149" max="6149" width="13.7109375" style="6" customWidth="1"/>
    <col min="6150" max="6150" width="14.85546875" style="6" customWidth="1"/>
    <col min="6151" max="6151" width="19.5703125" style="6" customWidth="1"/>
    <col min="6152" max="6152" width="13.7109375" style="6" customWidth="1"/>
    <col min="6153" max="6153" width="14.7109375" style="6" customWidth="1"/>
    <col min="6154" max="6155" width="14.140625" style="6" customWidth="1"/>
    <col min="6156" max="6156" width="15.140625" style="6" customWidth="1"/>
    <col min="6157" max="6157" width="21.5703125" style="6" customWidth="1"/>
    <col min="6158" max="6399" width="9.140625" style="6"/>
    <col min="6400" max="6400" width="6.5703125" style="6" customWidth="1"/>
    <col min="6401" max="6401" width="35.28515625" style="6" customWidth="1"/>
    <col min="6402" max="6402" width="14" style="6" customWidth="1"/>
    <col min="6403" max="6403" width="11.42578125" style="6" customWidth="1"/>
    <col min="6404" max="6404" width="21.7109375" style="6" customWidth="1"/>
    <col min="6405" max="6405" width="13.7109375" style="6" customWidth="1"/>
    <col min="6406" max="6406" width="14.85546875" style="6" customWidth="1"/>
    <col min="6407" max="6407" width="19.5703125" style="6" customWidth="1"/>
    <col min="6408" max="6408" width="13.7109375" style="6" customWidth="1"/>
    <col min="6409" max="6409" width="14.7109375" style="6" customWidth="1"/>
    <col min="6410" max="6411" width="14.140625" style="6" customWidth="1"/>
    <col min="6412" max="6412" width="15.140625" style="6" customWidth="1"/>
    <col min="6413" max="6413" width="21.5703125" style="6" customWidth="1"/>
    <col min="6414" max="6655" width="9.140625" style="6"/>
    <col min="6656" max="6656" width="6.5703125" style="6" customWidth="1"/>
    <col min="6657" max="6657" width="35.28515625" style="6" customWidth="1"/>
    <col min="6658" max="6658" width="14" style="6" customWidth="1"/>
    <col min="6659" max="6659" width="11.42578125" style="6" customWidth="1"/>
    <col min="6660" max="6660" width="21.7109375" style="6" customWidth="1"/>
    <col min="6661" max="6661" width="13.7109375" style="6" customWidth="1"/>
    <col min="6662" max="6662" width="14.85546875" style="6" customWidth="1"/>
    <col min="6663" max="6663" width="19.5703125" style="6" customWidth="1"/>
    <col min="6664" max="6664" width="13.7109375" style="6" customWidth="1"/>
    <col min="6665" max="6665" width="14.7109375" style="6" customWidth="1"/>
    <col min="6666" max="6667" width="14.140625" style="6" customWidth="1"/>
    <col min="6668" max="6668" width="15.140625" style="6" customWidth="1"/>
    <col min="6669" max="6669" width="21.5703125" style="6" customWidth="1"/>
    <col min="6670" max="6911" width="9.140625" style="6"/>
    <col min="6912" max="6912" width="6.5703125" style="6" customWidth="1"/>
    <col min="6913" max="6913" width="35.28515625" style="6" customWidth="1"/>
    <col min="6914" max="6914" width="14" style="6" customWidth="1"/>
    <col min="6915" max="6915" width="11.42578125" style="6" customWidth="1"/>
    <col min="6916" max="6916" width="21.7109375" style="6" customWidth="1"/>
    <col min="6917" max="6917" width="13.7109375" style="6" customWidth="1"/>
    <col min="6918" max="6918" width="14.85546875" style="6" customWidth="1"/>
    <col min="6919" max="6919" width="19.5703125" style="6" customWidth="1"/>
    <col min="6920" max="6920" width="13.7109375" style="6" customWidth="1"/>
    <col min="6921" max="6921" width="14.7109375" style="6" customWidth="1"/>
    <col min="6922" max="6923" width="14.140625" style="6" customWidth="1"/>
    <col min="6924" max="6924" width="15.140625" style="6" customWidth="1"/>
    <col min="6925" max="6925" width="21.5703125" style="6" customWidth="1"/>
    <col min="6926" max="7167" width="9.140625" style="6"/>
    <col min="7168" max="7168" width="6.5703125" style="6" customWidth="1"/>
    <col min="7169" max="7169" width="35.28515625" style="6" customWidth="1"/>
    <col min="7170" max="7170" width="14" style="6" customWidth="1"/>
    <col min="7171" max="7171" width="11.42578125" style="6" customWidth="1"/>
    <col min="7172" max="7172" width="21.7109375" style="6" customWidth="1"/>
    <col min="7173" max="7173" width="13.7109375" style="6" customWidth="1"/>
    <col min="7174" max="7174" width="14.85546875" style="6" customWidth="1"/>
    <col min="7175" max="7175" width="19.5703125" style="6" customWidth="1"/>
    <col min="7176" max="7176" width="13.7109375" style="6" customWidth="1"/>
    <col min="7177" max="7177" width="14.7109375" style="6" customWidth="1"/>
    <col min="7178" max="7179" width="14.140625" style="6" customWidth="1"/>
    <col min="7180" max="7180" width="15.140625" style="6" customWidth="1"/>
    <col min="7181" max="7181" width="21.5703125" style="6" customWidth="1"/>
    <col min="7182" max="7423" width="9.140625" style="6"/>
    <col min="7424" max="7424" width="6.5703125" style="6" customWidth="1"/>
    <col min="7425" max="7425" width="35.28515625" style="6" customWidth="1"/>
    <col min="7426" max="7426" width="14" style="6" customWidth="1"/>
    <col min="7427" max="7427" width="11.42578125" style="6" customWidth="1"/>
    <col min="7428" max="7428" width="21.7109375" style="6" customWidth="1"/>
    <col min="7429" max="7429" width="13.7109375" style="6" customWidth="1"/>
    <col min="7430" max="7430" width="14.85546875" style="6" customWidth="1"/>
    <col min="7431" max="7431" width="19.5703125" style="6" customWidth="1"/>
    <col min="7432" max="7432" width="13.7109375" style="6" customWidth="1"/>
    <col min="7433" max="7433" width="14.7109375" style="6" customWidth="1"/>
    <col min="7434" max="7435" width="14.140625" style="6" customWidth="1"/>
    <col min="7436" max="7436" width="15.140625" style="6" customWidth="1"/>
    <col min="7437" max="7437" width="21.5703125" style="6" customWidth="1"/>
    <col min="7438" max="7679" width="9.140625" style="6"/>
    <col min="7680" max="7680" width="6.5703125" style="6" customWidth="1"/>
    <col min="7681" max="7681" width="35.28515625" style="6" customWidth="1"/>
    <col min="7682" max="7682" width="14" style="6" customWidth="1"/>
    <col min="7683" max="7683" width="11.42578125" style="6" customWidth="1"/>
    <col min="7684" max="7684" width="21.7109375" style="6" customWidth="1"/>
    <col min="7685" max="7685" width="13.7109375" style="6" customWidth="1"/>
    <col min="7686" max="7686" width="14.85546875" style="6" customWidth="1"/>
    <col min="7687" max="7687" width="19.5703125" style="6" customWidth="1"/>
    <col min="7688" max="7688" width="13.7109375" style="6" customWidth="1"/>
    <col min="7689" max="7689" width="14.7109375" style="6" customWidth="1"/>
    <col min="7690" max="7691" width="14.140625" style="6" customWidth="1"/>
    <col min="7692" max="7692" width="15.140625" style="6" customWidth="1"/>
    <col min="7693" max="7693" width="21.5703125" style="6" customWidth="1"/>
    <col min="7694" max="7935" width="9.140625" style="6"/>
    <col min="7936" max="7936" width="6.5703125" style="6" customWidth="1"/>
    <col min="7937" max="7937" width="35.28515625" style="6" customWidth="1"/>
    <col min="7938" max="7938" width="14" style="6" customWidth="1"/>
    <col min="7939" max="7939" width="11.42578125" style="6" customWidth="1"/>
    <col min="7940" max="7940" width="21.7109375" style="6" customWidth="1"/>
    <col min="7941" max="7941" width="13.7109375" style="6" customWidth="1"/>
    <col min="7942" max="7942" width="14.85546875" style="6" customWidth="1"/>
    <col min="7943" max="7943" width="19.5703125" style="6" customWidth="1"/>
    <col min="7944" max="7944" width="13.7109375" style="6" customWidth="1"/>
    <col min="7945" max="7945" width="14.7109375" style="6" customWidth="1"/>
    <col min="7946" max="7947" width="14.140625" style="6" customWidth="1"/>
    <col min="7948" max="7948" width="15.140625" style="6" customWidth="1"/>
    <col min="7949" max="7949" width="21.5703125" style="6" customWidth="1"/>
    <col min="7950" max="8191" width="9.140625" style="6"/>
    <col min="8192" max="8192" width="6.5703125" style="6" customWidth="1"/>
    <col min="8193" max="8193" width="35.28515625" style="6" customWidth="1"/>
    <col min="8194" max="8194" width="14" style="6" customWidth="1"/>
    <col min="8195" max="8195" width="11.42578125" style="6" customWidth="1"/>
    <col min="8196" max="8196" width="21.7109375" style="6" customWidth="1"/>
    <col min="8197" max="8197" width="13.7109375" style="6" customWidth="1"/>
    <col min="8198" max="8198" width="14.85546875" style="6" customWidth="1"/>
    <col min="8199" max="8199" width="19.5703125" style="6" customWidth="1"/>
    <col min="8200" max="8200" width="13.7109375" style="6" customWidth="1"/>
    <col min="8201" max="8201" width="14.7109375" style="6" customWidth="1"/>
    <col min="8202" max="8203" width="14.140625" style="6" customWidth="1"/>
    <col min="8204" max="8204" width="15.140625" style="6" customWidth="1"/>
    <col min="8205" max="8205" width="21.5703125" style="6" customWidth="1"/>
    <col min="8206" max="8447" width="9.140625" style="6"/>
    <col min="8448" max="8448" width="6.5703125" style="6" customWidth="1"/>
    <col min="8449" max="8449" width="35.28515625" style="6" customWidth="1"/>
    <col min="8450" max="8450" width="14" style="6" customWidth="1"/>
    <col min="8451" max="8451" width="11.42578125" style="6" customWidth="1"/>
    <col min="8452" max="8452" width="21.7109375" style="6" customWidth="1"/>
    <col min="8453" max="8453" width="13.7109375" style="6" customWidth="1"/>
    <col min="8454" max="8454" width="14.85546875" style="6" customWidth="1"/>
    <col min="8455" max="8455" width="19.5703125" style="6" customWidth="1"/>
    <col min="8456" max="8456" width="13.7109375" style="6" customWidth="1"/>
    <col min="8457" max="8457" width="14.7109375" style="6" customWidth="1"/>
    <col min="8458" max="8459" width="14.140625" style="6" customWidth="1"/>
    <col min="8460" max="8460" width="15.140625" style="6" customWidth="1"/>
    <col min="8461" max="8461" width="21.5703125" style="6" customWidth="1"/>
    <col min="8462" max="8703" width="9.140625" style="6"/>
    <col min="8704" max="8704" width="6.5703125" style="6" customWidth="1"/>
    <col min="8705" max="8705" width="35.28515625" style="6" customWidth="1"/>
    <col min="8706" max="8706" width="14" style="6" customWidth="1"/>
    <col min="8707" max="8707" width="11.42578125" style="6" customWidth="1"/>
    <col min="8708" max="8708" width="21.7109375" style="6" customWidth="1"/>
    <col min="8709" max="8709" width="13.7109375" style="6" customWidth="1"/>
    <col min="8710" max="8710" width="14.85546875" style="6" customWidth="1"/>
    <col min="8711" max="8711" width="19.5703125" style="6" customWidth="1"/>
    <col min="8712" max="8712" width="13.7109375" style="6" customWidth="1"/>
    <col min="8713" max="8713" width="14.7109375" style="6" customWidth="1"/>
    <col min="8714" max="8715" width="14.140625" style="6" customWidth="1"/>
    <col min="8716" max="8716" width="15.140625" style="6" customWidth="1"/>
    <col min="8717" max="8717" width="21.5703125" style="6" customWidth="1"/>
    <col min="8718" max="8959" width="9.140625" style="6"/>
    <col min="8960" max="8960" width="6.5703125" style="6" customWidth="1"/>
    <col min="8961" max="8961" width="35.28515625" style="6" customWidth="1"/>
    <col min="8962" max="8962" width="14" style="6" customWidth="1"/>
    <col min="8963" max="8963" width="11.42578125" style="6" customWidth="1"/>
    <col min="8964" max="8964" width="21.7109375" style="6" customWidth="1"/>
    <col min="8965" max="8965" width="13.7109375" style="6" customWidth="1"/>
    <col min="8966" max="8966" width="14.85546875" style="6" customWidth="1"/>
    <col min="8967" max="8967" width="19.5703125" style="6" customWidth="1"/>
    <col min="8968" max="8968" width="13.7109375" style="6" customWidth="1"/>
    <col min="8969" max="8969" width="14.7109375" style="6" customWidth="1"/>
    <col min="8970" max="8971" width="14.140625" style="6" customWidth="1"/>
    <col min="8972" max="8972" width="15.140625" style="6" customWidth="1"/>
    <col min="8973" max="8973" width="21.5703125" style="6" customWidth="1"/>
    <col min="8974" max="9215" width="9.140625" style="6"/>
    <col min="9216" max="9216" width="6.5703125" style="6" customWidth="1"/>
    <col min="9217" max="9217" width="35.28515625" style="6" customWidth="1"/>
    <col min="9218" max="9218" width="14" style="6" customWidth="1"/>
    <col min="9219" max="9219" width="11.42578125" style="6" customWidth="1"/>
    <col min="9220" max="9220" width="21.7109375" style="6" customWidth="1"/>
    <col min="9221" max="9221" width="13.7109375" style="6" customWidth="1"/>
    <col min="9222" max="9222" width="14.85546875" style="6" customWidth="1"/>
    <col min="9223" max="9223" width="19.5703125" style="6" customWidth="1"/>
    <col min="9224" max="9224" width="13.7109375" style="6" customWidth="1"/>
    <col min="9225" max="9225" width="14.7109375" style="6" customWidth="1"/>
    <col min="9226" max="9227" width="14.140625" style="6" customWidth="1"/>
    <col min="9228" max="9228" width="15.140625" style="6" customWidth="1"/>
    <col min="9229" max="9229" width="21.5703125" style="6" customWidth="1"/>
    <col min="9230" max="9471" width="9.140625" style="6"/>
    <col min="9472" max="9472" width="6.5703125" style="6" customWidth="1"/>
    <col min="9473" max="9473" width="35.28515625" style="6" customWidth="1"/>
    <col min="9474" max="9474" width="14" style="6" customWidth="1"/>
    <col min="9475" max="9475" width="11.42578125" style="6" customWidth="1"/>
    <col min="9476" max="9476" width="21.7109375" style="6" customWidth="1"/>
    <col min="9477" max="9477" width="13.7109375" style="6" customWidth="1"/>
    <col min="9478" max="9478" width="14.85546875" style="6" customWidth="1"/>
    <col min="9479" max="9479" width="19.5703125" style="6" customWidth="1"/>
    <col min="9480" max="9480" width="13.7109375" style="6" customWidth="1"/>
    <col min="9481" max="9481" width="14.7109375" style="6" customWidth="1"/>
    <col min="9482" max="9483" width="14.140625" style="6" customWidth="1"/>
    <col min="9484" max="9484" width="15.140625" style="6" customWidth="1"/>
    <col min="9485" max="9485" width="21.5703125" style="6" customWidth="1"/>
    <col min="9486" max="9727" width="9.140625" style="6"/>
    <col min="9728" max="9728" width="6.5703125" style="6" customWidth="1"/>
    <col min="9729" max="9729" width="35.28515625" style="6" customWidth="1"/>
    <col min="9730" max="9730" width="14" style="6" customWidth="1"/>
    <col min="9731" max="9731" width="11.42578125" style="6" customWidth="1"/>
    <col min="9732" max="9732" width="21.7109375" style="6" customWidth="1"/>
    <col min="9733" max="9733" width="13.7109375" style="6" customWidth="1"/>
    <col min="9734" max="9734" width="14.85546875" style="6" customWidth="1"/>
    <col min="9735" max="9735" width="19.5703125" style="6" customWidth="1"/>
    <col min="9736" max="9736" width="13.7109375" style="6" customWidth="1"/>
    <col min="9737" max="9737" width="14.7109375" style="6" customWidth="1"/>
    <col min="9738" max="9739" width="14.140625" style="6" customWidth="1"/>
    <col min="9740" max="9740" width="15.140625" style="6" customWidth="1"/>
    <col min="9741" max="9741" width="21.5703125" style="6" customWidth="1"/>
    <col min="9742" max="9983" width="9.140625" style="6"/>
    <col min="9984" max="9984" width="6.5703125" style="6" customWidth="1"/>
    <col min="9985" max="9985" width="35.28515625" style="6" customWidth="1"/>
    <col min="9986" max="9986" width="14" style="6" customWidth="1"/>
    <col min="9987" max="9987" width="11.42578125" style="6" customWidth="1"/>
    <col min="9988" max="9988" width="21.7109375" style="6" customWidth="1"/>
    <col min="9989" max="9989" width="13.7109375" style="6" customWidth="1"/>
    <col min="9990" max="9990" width="14.85546875" style="6" customWidth="1"/>
    <col min="9991" max="9991" width="19.5703125" style="6" customWidth="1"/>
    <col min="9992" max="9992" width="13.7109375" style="6" customWidth="1"/>
    <col min="9993" max="9993" width="14.7109375" style="6" customWidth="1"/>
    <col min="9994" max="9995" width="14.140625" style="6" customWidth="1"/>
    <col min="9996" max="9996" width="15.140625" style="6" customWidth="1"/>
    <col min="9997" max="9997" width="21.5703125" style="6" customWidth="1"/>
    <col min="9998" max="10239" width="9.140625" style="6"/>
    <col min="10240" max="10240" width="6.5703125" style="6" customWidth="1"/>
    <col min="10241" max="10241" width="35.28515625" style="6" customWidth="1"/>
    <col min="10242" max="10242" width="14" style="6" customWidth="1"/>
    <col min="10243" max="10243" width="11.42578125" style="6" customWidth="1"/>
    <col min="10244" max="10244" width="21.7109375" style="6" customWidth="1"/>
    <col min="10245" max="10245" width="13.7109375" style="6" customWidth="1"/>
    <col min="10246" max="10246" width="14.85546875" style="6" customWidth="1"/>
    <col min="10247" max="10247" width="19.5703125" style="6" customWidth="1"/>
    <col min="10248" max="10248" width="13.7109375" style="6" customWidth="1"/>
    <col min="10249" max="10249" width="14.7109375" style="6" customWidth="1"/>
    <col min="10250" max="10251" width="14.140625" style="6" customWidth="1"/>
    <col min="10252" max="10252" width="15.140625" style="6" customWidth="1"/>
    <col min="10253" max="10253" width="21.5703125" style="6" customWidth="1"/>
    <col min="10254" max="10495" width="9.140625" style="6"/>
    <col min="10496" max="10496" width="6.5703125" style="6" customWidth="1"/>
    <col min="10497" max="10497" width="35.28515625" style="6" customWidth="1"/>
    <col min="10498" max="10498" width="14" style="6" customWidth="1"/>
    <col min="10499" max="10499" width="11.42578125" style="6" customWidth="1"/>
    <col min="10500" max="10500" width="21.7109375" style="6" customWidth="1"/>
    <col min="10501" max="10501" width="13.7109375" style="6" customWidth="1"/>
    <col min="10502" max="10502" width="14.85546875" style="6" customWidth="1"/>
    <col min="10503" max="10503" width="19.5703125" style="6" customWidth="1"/>
    <col min="10504" max="10504" width="13.7109375" style="6" customWidth="1"/>
    <col min="10505" max="10505" width="14.7109375" style="6" customWidth="1"/>
    <col min="10506" max="10507" width="14.140625" style="6" customWidth="1"/>
    <col min="10508" max="10508" width="15.140625" style="6" customWidth="1"/>
    <col min="10509" max="10509" width="21.5703125" style="6" customWidth="1"/>
    <col min="10510" max="10751" width="9.140625" style="6"/>
    <col min="10752" max="10752" width="6.5703125" style="6" customWidth="1"/>
    <col min="10753" max="10753" width="35.28515625" style="6" customWidth="1"/>
    <col min="10754" max="10754" width="14" style="6" customWidth="1"/>
    <col min="10755" max="10755" width="11.42578125" style="6" customWidth="1"/>
    <col min="10756" max="10756" width="21.7109375" style="6" customWidth="1"/>
    <col min="10757" max="10757" width="13.7109375" style="6" customWidth="1"/>
    <col min="10758" max="10758" width="14.85546875" style="6" customWidth="1"/>
    <col min="10759" max="10759" width="19.5703125" style="6" customWidth="1"/>
    <col min="10760" max="10760" width="13.7109375" style="6" customWidth="1"/>
    <col min="10761" max="10761" width="14.7109375" style="6" customWidth="1"/>
    <col min="10762" max="10763" width="14.140625" style="6" customWidth="1"/>
    <col min="10764" max="10764" width="15.140625" style="6" customWidth="1"/>
    <col min="10765" max="10765" width="21.5703125" style="6" customWidth="1"/>
    <col min="10766" max="11007" width="9.140625" style="6"/>
    <col min="11008" max="11008" width="6.5703125" style="6" customWidth="1"/>
    <col min="11009" max="11009" width="35.28515625" style="6" customWidth="1"/>
    <col min="11010" max="11010" width="14" style="6" customWidth="1"/>
    <col min="11011" max="11011" width="11.42578125" style="6" customWidth="1"/>
    <col min="11012" max="11012" width="21.7109375" style="6" customWidth="1"/>
    <col min="11013" max="11013" width="13.7109375" style="6" customWidth="1"/>
    <col min="11014" max="11014" width="14.85546875" style="6" customWidth="1"/>
    <col min="11015" max="11015" width="19.5703125" style="6" customWidth="1"/>
    <col min="11016" max="11016" width="13.7109375" style="6" customWidth="1"/>
    <col min="11017" max="11017" width="14.7109375" style="6" customWidth="1"/>
    <col min="11018" max="11019" width="14.140625" style="6" customWidth="1"/>
    <col min="11020" max="11020" width="15.140625" style="6" customWidth="1"/>
    <col min="11021" max="11021" width="21.5703125" style="6" customWidth="1"/>
    <col min="11022" max="11263" width="9.140625" style="6"/>
    <col min="11264" max="11264" width="6.5703125" style="6" customWidth="1"/>
    <col min="11265" max="11265" width="35.28515625" style="6" customWidth="1"/>
    <col min="11266" max="11266" width="14" style="6" customWidth="1"/>
    <col min="11267" max="11267" width="11.42578125" style="6" customWidth="1"/>
    <col min="11268" max="11268" width="21.7109375" style="6" customWidth="1"/>
    <col min="11269" max="11269" width="13.7109375" style="6" customWidth="1"/>
    <col min="11270" max="11270" width="14.85546875" style="6" customWidth="1"/>
    <col min="11271" max="11271" width="19.5703125" style="6" customWidth="1"/>
    <col min="11272" max="11272" width="13.7109375" style="6" customWidth="1"/>
    <col min="11273" max="11273" width="14.7109375" style="6" customWidth="1"/>
    <col min="11274" max="11275" width="14.140625" style="6" customWidth="1"/>
    <col min="11276" max="11276" width="15.140625" style="6" customWidth="1"/>
    <col min="11277" max="11277" width="21.5703125" style="6" customWidth="1"/>
    <col min="11278" max="11519" width="9.140625" style="6"/>
    <col min="11520" max="11520" width="6.5703125" style="6" customWidth="1"/>
    <col min="11521" max="11521" width="35.28515625" style="6" customWidth="1"/>
    <col min="11522" max="11522" width="14" style="6" customWidth="1"/>
    <col min="11523" max="11523" width="11.42578125" style="6" customWidth="1"/>
    <col min="11524" max="11524" width="21.7109375" style="6" customWidth="1"/>
    <col min="11525" max="11525" width="13.7109375" style="6" customWidth="1"/>
    <col min="11526" max="11526" width="14.85546875" style="6" customWidth="1"/>
    <col min="11527" max="11527" width="19.5703125" style="6" customWidth="1"/>
    <col min="11528" max="11528" width="13.7109375" style="6" customWidth="1"/>
    <col min="11529" max="11529" width="14.7109375" style="6" customWidth="1"/>
    <col min="11530" max="11531" width="14.140625" style="6" customWidth="1"/>
    <col min="11532" max="11532" width="15.140625" style="6" customWidth="1"/>
    <col min="11533" max="11533" width="21.5703125" style="6" customWidth="1"/>
    <col min="11534" max="11775" width="9.140625" style="6"/>
    <col min="11776" max="11776" width="6.5703125" style="6" customWidth="1"/>
    <col min="11777" max="11777" width="35.28515625" style="6" customWidth="1"/>
    <col min="11778" max="11778" width="14" style="6" customWidth="1"/>
    <col min="11779" max="11779" width="11.42578125" style="6" customWidth="1"/>
    <col min="11780" max="11780" width="21.7109375" style="6" customWidth="1"/>
    <col min="11781" max="11781" width="13.7109375" style="6" customWidth="1"/>
    <col min="11782" max="11782" width="14.85546875" style="6" customWidth="1"/>
    <col min="11783" max="11783" width="19.5703125" style="6" customWidth="1"/>
    <col min="11784" max="11784" width="13.7109375" style="6" customWidth="1"/>
    <col min="11785" max="11785" width="14.7109375" style="6" customWidth="1"/>
    <col min="11786" max="11787" width="14.140625" style="6" customWidth="1"/>
    <col min="11788" max="11788" width="15.140625" style="6" customWidth="1"/>
    <col min="11789" max="11789" width="21.5703125" style="6" customWidth="1"/>
    <col min="11790" max="12031" width="9.140625" style="6"/>
    <col min="12032" max="12032" width="6.5703125" style="6" customWidth="1"/>
    <col min="12033" max="12033" width="35.28515625" style="6" customWidth="1"/>
    <col min="12034" max="12034" width="14" style="6" customWidth="1"/>
    <col min="12035" max="12035" width="11.42578125" style="6" customWidth="1"/>
    <col min="12036" max="12036" width="21.7109375" style="6" customWidth="1"/>
    <col min="12037" max="12037" width="13.7109375" style="6" customWidth="1"/>
    <col min="12038" max="12038" width="14.85546875" style="6" customWidth="1"/>
    <col min="12039" max="12039" width="19.5703125" style="6" customWidth="1"/>
    <col min="12040" max="12040" width="13.7109375" style="6" customWidth="1"/>
    <col min="12041" max="12041" width="14.7109375" style="6" customWidth="1"/>
    <col min="12042" max="12043" width="14.140625" style="6" customWidth="1"/>
    <col min="12044" max="12044" width="15.140625" style="6" customWidth="1"/>
    <col min="12045" max="12045" width="21.5703125" style="6" customWidth="1"/>
    <col min="12046" max="12287" width="9.140625" style="6"/>
    <col min="12288" max="12288" width="6.5703125" style="6" customWidth="1"/>
    <col min="12289" max="12289" width="35.28515625" style="6" customWidth="1"/>
    <col min="12290" max="12290" width="14" style="6" customWidth="1"/>
    <col min="12291" max="12291" width="11.42578125" style="6" customWidth="1"/>
    <col min="12292" max="12292" width="21.7109375" style="6" customWidth="1"/>
    <col min="12293" max="12293" width="13.7109375" style="6" customWidth="1"/>
    <col min="12294" max="12294" width="14.85546875" style="6" customWidth="1"/>
    <col min="12295" max="12295" width="19.5703125" style="6" customWidth="1"/>
    <col min="12296" max="12296" width="13.7109375" style="6" customWidth="1"/>
    <col min="12297" max="12297" width="14.7109375" style="6" customWidth="1"/>
    <col min="12298" max="12299" width="14.140625" style="6" customWidth="1"/>
    <col min="12300" max="12300" width="15.140625" style="6" customWidth="1"/>
    <col min="12301" max="12301" width="21.5703125" style="6" customWidth="1"/>
    <col min="12302" max="12543" width="9.140625" style="6"/>
    <col min="12544" max="12544" width="6.5703125" style="6" customWidth="1"/>
    <col min="12545" max="12545" width="35.28515625" style="6" customWidth="1"/>
    <col min="12546" max="12546" width="14" style="6" customWidth="1"/>
    <col min="12547" max="12547" width="11.42578125" style="6" customWidth="1"/>
    <col min="12548" max="12548" width="21.7109375" style="6" customWidth="1"/>
    <col min="12549" max="12549" width="13.7109375" style="6" customWidth="1"/>
    <col min="12550" max="12550" width="14.85546875" style="6" customWidth="1"/>
    <col min="12551" max="12551" width="19.5703125" style="6" customWidth="1"/>
    <col min="12552" max="12552" width="13.7109375" style="6" customWidth="1"/>
    <col min="12553" max="12553" width="14.7109375" style="6" customWidth="1"/>
    <col min="12554" max="12555" width="14.140625" style="6" customWidth="1"/>
    <col min="12556" max="12556" width="15.140625" style="6" customWidth="1"/>
    <col min="12557" max="12557" width="21.5703125" style="6" customWidth="1"/>
    <col min="12558" max="12799" width="9.140625" style="6"/>
    <col min="12800" max="12800" width="6.5703125" style="6" customWidth="1"/>
    <col min="12801" max="12801" width="35.28515625" style="6" customWidth="1"/>
    <col min="12802" max="12802" width="14" style="6" customWidth="1"/>
    <col min="12803" max="12803" width="11.42578125" style="6" customWidth="1"/>
    <col min="12804" max="12804" width="21.7109375" style="6" customWidth="1"/>
    <col min="12805" max="12805" width="13.7109375" style="6" customWidth="1"/>
    <col min="12806" max="12806" width="14.85546875" style="6" customWidth="1"/>
    <col min="12807" max="12807" width="19.5703125" style="6" customWidth="1"/>
    <col min="12808" max="12808" width="13.7109375" style="6" customWidth="1"/>
    <col min="12809" max="12809" width="14.7109375" style="6" customWidth="1"/>
    <col min="12810" max="12811" width="14.140625" style="6" customWidth="1"/>
    <col min="12812" max="12812" width="15.140625" style="6" customWidth="1"/>
    <col min="12813" max="12813" width="21.5703125" style="6" customWidth="1"/>
    <col min="12814" max="13055" width="9.140625" style="6"/>
    <col min="13056" max="13056" width="6.5703125" style="6" customWidth="1"/>
    <col min="13057" max="13057" width="35.28515625" style="6" customWidth="1"/>
    <col min="13058" max="13058" width="14" style="6" customWidth="1"/>
    <col min="13059" max="13059" width="11.42578125" style="6" customWidth="1"/>
    <col min="13060" max="13060" width="21.7109375" style="6" customWidth="1"/>
    <col min="13061" max="13061" width="13.7109375" style="6" customWidth="1"/>
    <col min="13062" max="13062" width="14.85546875" style="6" customWidth="1"/>
    <col min="13063" max="13063" width="19.5703125" style="6" customWidth="1"/>
    <col min="13064" max="13064" width="13.7109375" style="6" customWidth="1"/>
    <col min="13065" max="13065" width="14.7109375" style="6" customWidth="1"/>
    <col min="13066" max="13067" width="14.140625" style="6" customWidth="1"/>
    <col min="13068" max="13068" width="15.140625" style="6" customWidth="1"/>
    <col min="13069" max="13069" width="21.5703125" style="6" customWidth="1"/>
    <col min="13070" max="13311" width="9.140625" style="6"/>
    <col min="13312" max="13312" width="6.5703125" style="6" customWidth="1"/>
    <col min="13313" max="13313" width="35.28515625" style="6" customWidth="1"/>
    <col min="13314" max="13314" width="14" style="6" customWidth="1"/>
    <col min="13315" max="13315" width="11.42578125" style="6" customWidth="1"/>
    <col min="13316" max="13316" width="21.7109375" style="6" customWidth="1"/>
    <col min="13317" max="13317" width="13.7109375" style="6" customWidth="1"/>
    <col min="13318" max="13318" width="14.85546875" style="6" customWidth="1"/>
    <col min="13319" max="13319" width="19.5703125" style="6" customWidth="1"/>
    <col min="13320" max="13320" width="13.7109375" style="6" customWidth="1"/>
    <col min="13321" max="13321" width="14.7109375" style="6" customWidth="1"/>
    <col min="13322" max="13323" width="14.140625" style="6" customWidth="1"/>
    <col min="13324" max="13324" width="15.140625" style="6" customWidth="1"/>
    <col min="13325" max="13325" width="21.5703125" style="6" customWidth="1"/>
    <col min="13326" max="13567" width="9.140625" style="6"/>
    <col min="13568" max="13568" width="6.5703125" style="6" customWidth="1"/>
    <col min="13569" max="13569" width="35.28515625" style="6" customWidth="1"/>
    <col min="13570" max="13570" width="14" style="6" customWidth="1"/>
    <col min="13571" max="13571" width="11.42578125" style="6" customWidth="1"/>
    <col min="13572" max="13572" width="21.7109375" style="6" customWidth="1"/>
    <col min="13573" max="13573" width="13.7109375" style="6" customWidth="1"/>
    <col min="13574" max="13574" width="14.85546875" style="6" customWidth="1"/>
    <col min="13575" max="13575" width="19.5703125" style="6" customWidth="1"/>
    <col min="13576" max="13576" width="13.7109375" style="6" customWidth="1"/>
    <col min="13577" max="13577" width="14.7109375" style="6" customWidth="1"/>
    <col min="13578" max="13579" width="14.140625" style="6" customWidth="1"/>
    <col min="13580" max="13580" width="15.140625" style="6" customWidth="1"/>
    <col min="13581" max="13581" width="21.5703125" style="6" customWidth="1"/>
    <col min="13582" max="13823" width="9.140625" style="6"/>
    <col min="13824" max="13824" width="6.5703125" style="6" customWidth="1"/>
    <col min="13825" max="13825" width="35.28515625" style="6" customWidth="1"/>
    <col min="13826" max="13826" width="14" style="6" customWidth="1"/>
    <col min="13827" max="13827" width="11.42578125" style="6" customWidth="1"/>
    <col min="13828" max="13828" width="21.7109375" style="6" customWidth="1"/>
    <col min="13829" max="13829" width="13.7109375" style="6" customWidth="1"/>
    <col min="13830" max="13830" width="14.85546875" style="6" customWidth="1"/>
    <col min="13831" max="13831" width="19.5703125" style="6" customWidth="1"/>
    <col min="13832" max="13832" width="13.7109375" style="6" customWidth="1"/>
    <col min="13833" max="13833" width="14.7109375" style="6" customWidth="1"/>
    <col min="13834" max="13835" width="14.140625" style="6" customWidth="1"/>
    <col min="13836" max="13836" width="15.140625" style="6" customWidth="1"/>
    <col min="13837" max="13837" width="21.5703125" style="6" customWidth="1"/>
    <col min="13838" max="14079" width="9.140625" style="6"/>
    <col min="14080" max="14080" width="6.5703125" style="6" customWidth="1"/>
    <col min="14081" max="14081" width="35.28515625" style="6" customWidth="1"/>
    <col min="14082" max="14082" width="14" style="6" customWidth="1"/>
    <col min="14083" max="14083" width="11.42578125" style="6" customWidth="1"/>
    <col min="14084" max="14084" width="21.7109375" style="6" customWidth="1"/>
    <col min="14085" max="14085" width="13.7109375" style="6" customWidth="1"/>
    <col min="14086" max="14086" width="14.85546875" style="6" customWidth="1"/>
    <col min="14087" max="14087" width="19.5703125" style="6" customWidth="1"/>
    <col min="14088" max="14088" width="13.7109375" style="6" customWidth="1"/>
    <col min="14089" max="14089" width="14.7109375" style="6" customWidth="1"/>
    <col min="14090" max="14091" width="14.140625" style="6" customWidth="1"/>
    <col min="14092" max="14092" width="15.140625" style="6" customWidth="1"/>
    <col min="14093" max="14093" width="21.5703125" style="6" customWidth="1"/>
    <col min="14094" max="14335" width="9.140625" style="6"/>
    <col min="14336" max="14336" width="6.5703125" style="6" customWidth="1"/>
    <col min="14337" max="14337" width="35.28515625" style="6" customWidth="1"/>
    <col min="14338" max="14338" width="14" style="6" customWidth="1"/>
    <col min="14339" max="14339" width="11.42578125" style="6" customWidth="1"/>
    <col min="14340" max="14340" width="21.7109375" style="6" customWidth="1"/>
    <col min="14341" max="14341" width="13.7109375" style="6" customWidth="1"/>
    <col min="14342" max="14342" width="14.85546875" style="6" customWidth="1"/>
    <col min="14343" max="14343" width="19.5703125" style="6" customWidth="1"/>
    <col min="14344" max="14344" width="13.7109375" style="6" customWidth="1"/>
    <col min="14345" max="14345" width="14.7109375" style="6" customWidth="1"/>
    <col min="14346" max="14347" width="14.140625" style="6" customWidth="1"/>
    <col min="14348" max="14348" width="15.140625" style="6" customWidth="1"/>
    <col min="14349" max="14349" width="21.5703125" style="6" customWidth="1"/>
    <col min="14350" max="14591" width="9.140625" style="6"/>
    <col min="14592" max="14592" width="6.5703125" style="6" customWidth="1"/>
    <col min="14593" max="14593" width="35.28515625" style="6" customWidth="1"/>
    <col min="14594" max="14594" width="14" style="6" customWidth="1"/>
    <col min="14595" max="14595" width="11.42578125" style="6" customWidth="1"/>
    <col min="14596" max="14596" width="21.7109375" style="6" customWidth="1"/>
    <col min="14597" max="14597" width="13.7109375" style="6" customWidth="1"/>
    <col min="14598" max="14598" width="14.85546875" style="6" customWidth="1"/>
    <col min="14599" max="14599" width="19.5703125" style="6" customWidth="1"/>
    <col min="14600" max="14600" width="13.7109375" style="6" customWidth="1"/>
    <col min="14601" max="14601" width="14.7109375" style="6" customWidth="1"/>
    <col min="14602" max="14603" width="14.140625" style="6" customWidth="1"/>
    <col min="14604" max="14604" width="15.140625" style="6" customWidth="1"/>
    <col min="14605" max="14605" width="21.5703125" style="6" customWidth="1"/>
    <col min="14606" max="14847" width="9.140625" style="6"/>
    <col min="14848" max="14848" width="6.5703125" style="6" customWidth="1"/>
    <col min="14849" max="14849" width="35.28515625" style="6" customWidth="1"/>
    <col min="14850" max="14850" width="14" style="6" customWidth="1"/>
    <col min="14851" max="14851" width="11.42578125" style="6" customWidth="1"/>
    <col min="14852" max="14852" width="21.7109375" style="6" customWidth="1"/>
    <col min="14853" max="14853" width="13.7109375" style="6" customWidth="1"/>
    <col min="14854" max="14854" width="14.85546875" style="6" customWidth="1"/>
    <col min="14855" max="14855" width="19.5703125" style="6" customWidth="1"/>
    <col min="14856" max="14856" width="13.7109375" style="6" customWidth="1"/>
    <col min="14857" max="14857" width="14.7109375" style="6" customWidth="1"/>
    <col min="14858" max="14859" width="14.140625" style="6" customWidth="1"/>
    <col min="14860" max="14860" width="15.140625" style="6" customWidth="1"/>
    <col min="14861" max="14861" width="21.5703125" style="6" customWidth="1"/>
    <col min="14862" max="15103" width="9.140625" style="6"/>
    <col min="15104" max="15104" width="6.5703125" style="6" customWidth="1"/>
    <col min="15105" max="15105" width="35.28515625" style="6" customWidth="1"/>
    <col min="15106" max="15106" width="14" style="6" customWidth="1"/>
    <col min="15107" max="15107" width="11.42578125" style="6" customWidth="1"/>
    <col min="15108" max="15108" width="21.7109375" style="6" customWidth="1"/>
    <col min="15109" max="15109" width="13.7109375" style="6" customWidth="1"/>
    <col min="15110" max="15110" width="14.85546875" style="6" customWidth="1"/>
    <col min="15111" max="15111" width="19.5703125" style="6" customWidth="1"/>
    <col min="15112" max="15112" width="13.7109375" style="6" customWidth="1"/>
    <col min="15113" max="15113" width="14.7109375" style="6" customWidth="1"/>
    <col min="15114" max="15115" width="14.140625" style="6" customWidth="1"/>
    <col min="15116" max="15116" width="15.140625" style="6" customWidth="1"/>
    <col min="15117" max="15117" width="21.5703125" style="6" customWidth="1"/>
    <col min="15118" max="15359" width="9.140625" style="6"/>
    <col min="15360" max="15360" width="6.5703125" style="6" customWidth="1"/>
    <col min="15361" max="15361" width="35.28515625" style="6" customWidth="1"/>
    <col min="15362" max="15362" width="14" style="6" customWidth="1"/>
    <col min="15363" max="15363" width="11.42578125" style="6" customWidth="1"/>
    <col min="15364" max="15364" width="21.7109375" style="6" customWidth="1"/>
    <col min="15365" max="15365" width="13.7109375" style="6" customWidth="1"/>
    <col min="15366" max="15366" width="14.85546875" style="6" customWidth="1"/>
    <col min="15367" max="15367" width="19.5703125" style="6" customWidth="1"/>
    <col min="15368" max="15368" width="13.7109375" style="6" customWidth="1"/>
    <col min="15369" max="15369" width="14.7109375" style="6" customWidth="1"/>
    <col min="15370" max="15371" width="14.140625" style="6" customWidth="1"/>
    <col min="15372" max="15372" width="15.140625" style="6" customWidth="1"/>
    <col min="15373" max="15373" width="21.5703125" style="6" customWidth="1"/>
    <col min="15374" max="15615" width="9.140625" style="6"/>
    <col min="15616" max="15616" width="6.5703125" style="6" customWidth="1"/>
    <col min="15617" max="15617" width="35.28515625" style="6" customWidth="1"/>
    <col min="15618" max="15618" width="14" style="6" customWidth="1"/>
    <col min="15619" max="15619" width="11.42578125" style="6" customWidth="1"/>
    <col min="15620" max="15620" width="21.7109375" style="6" customWidth="1"/>
    <col min="15621" max="15621" width="13.7109375" style="6" customWidth="1"/>
    <col min="15622" max="15622" width="14.85546875" style="6" customWidth="1"/>
    <col min="15623" max="15623" width="19.5703125" style="6" customWidth="1"/>
    <col min="15624" max="15624" width="13.7109375" style="6" customWidth="1"/>
    <col min="15625" max="15625" width="14.7109375" style="6" customWidth="1"/>
    <col min="15626" max="15627" width="14.140625" style="6" customWidth="1"/>
    <col min="15628" max="15628" width="15.140625" style="6" customWidth="1"/>
    <col min="15629" max="15629" width="21.5703125" style="6" customWidth="1"/>
    <col min="15630" max="15871" width="9.140625" style="6"/>
    <col min="15872" max="15872" width="6.5703125" style="6" customWidth="1"/>
    <col min="15873" max="15873" width="35.28515625" style="6" customWidth="1"/>
    <col min="15874" max="15874" width="14" style="6" customWidth="1"/>
    <col min="15875" max="15875" width="11.42578125" style="6" customWidth="1"/>
    <col min="15876" max="15876" width="21.7109375" style="6" customWidth="1"/>
    <col min="15877" max="15877" width="13.7109375" style="6" customWidth="1"/>
    <col min="15878" max="15878" width="14.85546875" style="6" customWidth="1"/>
    <col min="15879" max="15879" width="19.5703125" style="6" customWidth="1"/>
    <col min="15880" max="15880" width="13.7109375" style="6" customWidth="1"/>
    <col min="15881" max="15881" width="14.7109375" style="6" customWidth="1"/>
    <col min="15882" max="15883" width="14.140625" style="6" customWidth="1"/>
    <col min="15884" max="15884" width="15.140625" style="6" customWidth="1"/>
    <col min="15885" max="15885" width="21.5703125" style="6" customWidth="1"/>
    <col min="15886" max="16127" width="9.140625" style="6"/>
    <col min="16128" max="16128" width="6.5703125" style="6" customWidth="1"/>
    <col min="16129" max="16129" width="35.28515625" style="6" customWidth="1"/>
    <col min="16130" max="16130" width="14" style="6" customWidth="1"/>
    <col min="16131" max="16131" width="11.42578125" style="6" customWidth="1"/>
    <col min="16132" max="16132" width="21.7109375" style="6" customWidth="1"/>
    <col min="16133" max="16133" width="13.7109375" style="6" customWidth="1"/>
    <col min="16134" max="16134" width="14.85546875" style="6" customWidth="1"/>
    <col min="16135" max="16135" width="19.5703125" style="6" customWidth="1"/>
    <col min="16136" max="16136" width="13.7109375" style="6" customWidth="1"/>
    <col min="16137" max="16137" width="14.7109375" style="6" customWidth="1"/>
    <col min="16138" max="16139" width="14.140625" style="6" customWidth="1"/>
    <col min="16140" max="16140" width="15.140625" style="6" customWidth="1"/>
    <col min="16141" max="16141" width="21.5703125" style="6" customWidth="1"/>
    <col min="16142" max="16384" width="9.140625" style="6"/>
  </cols>
  <sheetData>
    <row r="1" spans="1:13" ht="54" customHeight="1" x14ac:dyDescent="0.25">
      <c r="A1" s="152" t="s">
        <v>77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3" ht="24" customHeight="1" x14ac:dyDescent="0.25">
      <c r="A2" s="152" t="s">
        <v>297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24" customHeight="1" x14ac:dyDescent="0.25">
      <c r="A3" s="153" t="s">
        <v>52</v>
      </c>
      <c r="B3" s="153" t="s">
        <v>53</v>
      </c>
      <c r="C3" s="154" t="s">
        <v>54</v>
      </c>
      <c r="D3" s="155"/>
      <c r="E3" s="153" t="s">
        <v>55</v>
      </c>
      <c r="F3" s="153" t="s">
        <v>56</v>
      </c>
      <c r="G3" s="153" t="s">
        <v>57</v>
      </c>
      <c r="H3" s="153" t="s">
        <v>58</v>
      </c>
      <c r="I3" s="156" t="s">
        <v>73</v>
      </c>
      <c r="J3" s="156" t="s">
        <v>60</v>
      </c>
      <c r="K3" s="153" t="s">
        <v>61</v>
      </c>
      <c r="L3" s="153"/>
      <c r="M3" s="153"/>
    </row>
    <row r="4" spans="1:13" ht="15" customHeight="1" x14ac:dyDescent="0.25">
      <c r="A4" s="153"/>
      <c r="B4" s="153"/>
      <c r="C4" s="156" t="s">
        <v>62</v>
      </c>
      <c r="D4" s="156" t="s">
        <v>63</v>
      </c>
      <c r="E4" s="153"/>
      <c r="F4" s="153"/>
      <c r="G4" s="153"/>
      <c r="H4" s="153"/>
      <c r="I4" s="157"/>
      <c r="J4" s="157"/>
      <c r="K4" s="153" t="s">
        <v>64</v>
      </c>
      <c r="L4" s="156" t="s">
        <v>65</v>
      </c>
      <c r="M4" s="153" t="s">
        <v>66</v>
      </c>
    </row>
    <row r="5" spans="1:13" ht="31.5" customHeight="1" x14ac:dyDescent="0.25">
      <c r="A5" s="153"/>
      <c r="B5" s="153"/>
      <c r="C5" s="158"/>
      <c r="D5" s="158"/>
      <c r="E5" s="153"/>
      <c r="F5" s="153"/>
      <c r="G5" s="153"/>
      <c r="H5" s="153"/>
      <c r="I5" s="158"/>
      <c r="J5" s="158"/>
      <c r="K5" s="153"/>
      <c r="L5" s="158"/>
      <c r="M5" s="153"/>
    </row>
    <row r="6" spans="1:13" x14ac:dyDescent="0.25">
      <c r="A6" s="73">
        <v>1</v>
      </c>
      <c r="B6" s="73">
        <v>2</v>
      </c>
      <c r="C6" s="73">
        <f>B6+1</f>
        <v>3</v>
      </c>
      <c r="D6" s="73">
        <f t="shared" ref="D6:K6" si="0">C6+1</f>
        <v>4</v>
      </c>
      <c r="E6" s="73">
        <v>3</v>
      </c>
      <c r="F6" s="73">
        <f t="shared" si="0"/>
        <v>4</v>
      </c>
      <c r="G6" s="73">
        <f t="shared" si="0"/>
        <v>5</v>
      </c>
      <c r="H6" s="73">
        <f t="shared" si="0"/>
        <v>6</v>
      </c>
      <c r="I6" s="73">
        <f t="shared" si="0"/>
        <v>7</v>
      </c>
      <c r="J6" s="73">
        <f t="shared" si="0"/>
        <v>8</v>
      </c>
      <c r="K6" s="73">
        <f t="shared" si="0"/>
        <v>9</v>
      </c>
      <c r="L6" s="73">
        <v>10</v>
      </c>
      <c r="M6" s="73">
        <v>11</v>
      </c>
    </row>
    <row r="7" spans="1:13" s="8" customFormat="1" ht="78.75" x14ac:dyDescent="0.25">
      <c r="A7" s="23">
        <v>1</v>
      </c>
      <c r="B7" s="23" t="str">
        <f>'Подпрограмма 2'!B38</f>
        <v>Приобретение и доставка в г. Нарьян-Мар лодочного мотора YAMAHA F200</v>
      </c>
      <c r="C7" s="23"/>
      <c r="D7" s="23"/>
      <c r="E7" s="23" t="s">
        <v>414</v>
      </c>
      <c r="F7" s="23" t="s">
        <v>415</v>
      </c>
      <c r="G7" s="23" t="s">
        <v>416</v>
      </c>
      <c r="H7" s="23">
        <v>2020</v>
      </c>
      <c r="I7" s="29">
        <f>942.7015</f>
        <v>942.70150000000001</v>
      </c>
      <c r="J7" s="23"/>
      <c r="K7" s="23">
        <f>M7</f>
        <v>942.7</v>
      </c>
      <c r="L7" s="23"/>
      <c r="M7" s="23">
        <f>'Подпрограмма 2'!J38</f>
        <v>942.7</v>
      </c>
    </row>
    <row r="8" spans="1:13" s="21" customFormat="1" ht="78.75" x14ac:dyDescent="0.25">
      <c r="A8" s="105">
        <v>2</v>
      </c>
      <c r="B8" s="107" t="str">
        <f>'Подпрограмма 2'!B40</f>
        <v>Приобретение и доставка мобильного здания (помещения ожидания воздушных судов) в п. Бугрино МО «Колгуевский сельсовет» НАО</v>
      </c>
      <c r="C8" s="85"/>
      <c r="D8" s="85"/>
      <c r="E8" s="102" t="s">
        <v>278</v>
      </c>
      <c r="F8" s="102" t="s">
        <v>271</v>
      </c>
      <c r="G8" s="102" t="s">
        <v>273</v>
      </c>
      <c r="H8" s="103">
        <v>44104</v>
      </c>
      <c r="I8" s="109">
        <v>1165.9000000000001</v>
      </c>
      <c r="J8" s="111"/>
      <c r="K8" s="109">
        <f>M8</f>
        <v>1165.8800000000001</v>
      </c>
      <c r="L8" s="109"/>
      <c r="M8" s="109">
        <f>'Подпрограмма 2'!K40</f>
        <v>1165.8800000000001</v>
      </c>
    </row>
    <row r="9" spans="1:13" s="21" customFormat="1" ht="100.5" customHeight="1" x14ac:dyDescent="0.25">
      <c r="A9" s="167">
        <v>3</v>
      </c>
      <c r="B9" s="163" t="str">
        <f>'Подпрограмма 2'!B41</f>
        <v>Приобретение и доставка двух мобильных зданий (помещения ожидания воздушных судов) в п. Харута МО "Хоседа-Хардский сельсовет" НАО с подключением к электросетям</v>
      </c>
      <c r="C9" s="27"/>
      <c r="D9" s="27"/>
      <c r="E9" s="23" t="s">
        <v>277</v>
      </c>
      <c r="F9" s="23" t="s">
        <v>270</v>
      </c>
      <c r="G9" s="167" t="s">
        <v>272</v>
      </c>
      <c r="H9" s="103">
        <v>44043</v>
      </c>
      <c r="I9" s="109">
        <v>1567.1</v>
      </c>
      <c r="J9" s="111"/>
      <c r="K9" s="165">
        <f>M9</f>
        <v>1634.8</v>
      </c>
      <c r="L9" s="109"/>
      <c r="M9" s="165">
        <v>1634.8</v>
      </c>
    </row>
    <row r="10" spans="1:13" s="21" customFormat="1" ht="100.5" customHeight="1" x14ac:dyDescent="0.25">
      <c r="A10" s="168"/>
      <c r="B10" s="164"/>
      <c r="C10" s="27"/>
      <c r="D10" s="27"/>
      <c r="E10" s="23" t="s">
        <v>409</v>
      </c>
      <c r="F10" s="23" t="s">
        <v>410</v>
      </c>
      <c r="G10" s="168"/>
      <c r="H10" s="103">
        <v>2020</v>
      </c>
      <c r="I10" s="109">
        <v>67.7</v>
      </c>
      <c r="J10" s="111"/>
      <c r="K10" s="166"/>
      <c r="L10" s="109"/>
      <c r="M10" s="166"/>
    </row>
    <row r="11" spans="1:13" s="21" customFormat="1" ht="94.5" x14ac:dyDescent="0.25">
      <c r="A11" s="105">
        <v>4</v>
      </c>
      <c r="B11" s="107" t="str">
        <f>'Подпрограмма 2'!B42</f>
        <v>Приобретение и доставка мобильного здания на базе двух блок-контейнеров (помещения ожидания воздушных судов) в с. Ома МО «Омский сельсовет» НАО</v>
      </c>
      <c r="C11" s="85"/>
      <c r="D11" s="85"/>
      <c r="E11" s="105" t="s">
        <v>300</v>
      </c>
      <c r="F11" s="105" t="s">
        <v>302</v>
      </c>
      <c r="G11" s="105" t="s">
        <v>301</v>
      </c>
      <c r="H11" s="103">
        <v>44165</v>
      </c>
      <c r="I11" s="109">
        <v>1791.76</v>
      </c>
      <c r="J11" s="111"/>
      <c r="K11" s="109">
        <f>M11</f>
        <v>1791.76</v>
      </c>
      <c r="L11" s="109"/>
      <c r="M11" s="109">
        <f>'Подпрограмма 2'!K42</f>
        <v>1791.76</v>
      </c>
    </row>
    <row r="12" spans="1:13" s="21" customFormat="1" ht="78.75" x14ac:dyDescent="0.25">
      <c r="A12" s="105">
        <v>5</v>
      </c>
      <c r="B12" s="107" t="str">
        <f>'Подпрограмма 2'!B43</f>
        <v>Приобретение и доставка мобильного здания (помещения ожидания воздушных судов) в д. Волоковая МО «Пешский сельсовет» НАО</v>
      </c>
      <c r="C12" s="85"/>
      <c r="D12" s="85"/>
      <c r="E12" s="102" t="s">
        <v>279</v>
      </c>
      <c r="F12" s="102" t="s">
        <v>280</v>
      </c>
      <c r="G12" s="102" t="s">
        <v>281</v>
      </c>
      <c r="H12" s="103">
        <v>44074</v>
      </c>
      <c r="I12" s="109">
        <v>1146.7</v>
      </c>
      <c r="J12" s="109"/>
      <c r="K12" s="109">
        <v>1146.7</v>
      </c>
      <c r="L12" s="109"/>
      <c r="M12" s="109">
        <v>1146.7</v>
      </c>
    </row>
    <row r="13" spans="1:13" ht="94.5" customHeight="1" x14ac:dyDescent="0.25">
      <c r="A13" s="105">
        <v>6</v>
      </c>
      <c r="B13" s="108" t="str">
        <f>'Подпрограмма 2'!B58</f>
        <v>Проведение работ по открытию дополнительного судового хода для пассажирского флота в Макаровской курье от основного русла р. Печора до д. Макарово</v>
      </c>
      <c r="C13" s="85"/>
      <c r="D13" s="85"/>
      <c r="E13" s="102" t="s">
        <v>276</v>
      </c>
      <c r="F13" s="102" t="s">
        <v>274</v>
      </c>
      <c r="G13" s="102" t="s">
        <v>275</v>
      </c>
      <c r="H13" s="103">
        <v>44196</v>
      </c>
      <c r="I13" s="109">
        <v>664.2</v>
      </c>
      <c r="J13" s="109"/>
      <c r="K13" s="109">
        <v>664.2</v>
      </c>
      <c r="L13" s="109"/>
      <c r="M13" s="109">
        <v>664.2</v>
      </c>
    </row>
    <row r="14" spans="1:13" ht="112.5" customHeight="1" x14ac:dyDescent="0.25">
      <c r="A14" s="131">
        <v>7</v>
      </c>
      <c r="B14" s="108" t="s">
        <v>123</v>
      </c>
      <c r="C14" s="85"/>
      <c r="D14" s="85"/>
      <c r="E14" s="105" t="s">
        <v>305</v>
      </c>
      <c r="F14" s="105" t="s">
        <v>306</v>
      </c>
      <c r="G14" s="105" t="s">
        <v>303</v>
      </c>
      <c r="H14" s="103">
        <v>44104</v>
      </c>
      <c r="I14" s="109">
        <v>1278.9659999999999</v>
      </c>
      <c r="J14" s="109"/>
      <c r="K14" s="109">
        <f>M14</f>
        <v>1278.96</v>
      </c>
      <c r="L14" s="109"/>
      <c r="M14" s="109">
        <f>'Подпрограмма 2'!K60</f>
        <v>1278.96</v>
      </c>
    </row>
    <row r="15" spans="1:13" ht="94.5" customHeight="1" x14ac:dyDescent="0.25">
      <c r="A15" s="131">
        <v>8</v>
      </c>
      <c r="B15" s="108" t="s">
        <v>124</v>
      </c>
      <c r="C15" s="85"/>
      <c r="D15" s="85"/>
      <c r="E15" s="105" t="s">
        <v>307</v>
      </c>
      <c r="F15" s="110" t="s">
        <v>308</v>
      </c>
      <c r="G15" s="105" t="s">
        <v>304</v>
      </c>
      <c r="H15" s="103">
        <v>44165</v>
      </c>
      <c r="I15" s="109">
        <v>2437.75</v>
      </c>
      <c r="J15" s="109"/>
      <c r="K15" s="109">
        <f>M15</f>
        <v>2437.75</v>
      </c>
      <c r="L15" s="109"/>
      <c r="M15" s="109">
        <f>'Подпрограмма 2'!K61</f>
        <v>2437.75</v>
      </c>
    </row>
    <row r="16" spans="1:13" s="21" customFormat="1" ht="45.75" customHeight="1" x14ac:dyDescent="0.25">
      <c r="A16" s="167">
        <v>9</v>
      </c>
      <c r="B16" s="162" t="s">
        <v>109</v>
      </c>
      <c r="C16" s="20"/>
      <c r="D16" s="20"/>
      <c r="E16" s="12" t="s">
        <v>152</v>
      </c>
      <c r="F16" s="23" t="s">
        <v>153</v>
      </c>
      <c r="G16" s="12" t="s">
        <v>30</v>
      </c>
      <c r="H16" s="22" t="s">
        <v>154</v>
      </c>
      <c r="I16" s="112">
        <v>3702.23</v>
      </c>
      <c r="J16" s="7"/>
      <c r="K16" s="113">
        <f>2870.9+M16</f>
        <v>3214.52</v>
      </c>
      <c r="L16" s="113"/>
      <c r="M16" s="43">
        <v>343.62</v>
      </c>
    </row>
    <row r="17" spans="1:13" s="21" customFormat="1" ht="63" customHeight="1" x14ac:dyDescent="0.25">
      <c r="A17" s="192"/>
      <c r="B17" s="162"/>
      <c r="C17" s="20"/>
      <c r="D17" s="20"/>
      <c r="E17" s="12" t="s">
        <v>147</v>
      </c>
      <c r="F17" s="12" t="s">
        <v>155</v>
      </c>
      <c r="G17" s="12" t="s">
        <v>30</v>
      </c>
      <c r="H17" s="46">
        <v>44043</v>
      </c>
      <c r="I17" s="112">
        <v>3314.5481599999998</v>
      </c>
      <c r="J17" s="112">
        <v>0</v>
      </c>
      <c r="K17" s="112">
        <f>M17</f>
        <v>1138.0150000000001</v>
      </c>
      <c r="L17" s="112"/>
      <c r="M17" s="112">
        <v>1138.0150000000001</v>
      </c>
    </row>
    <row r="18" spans="1:13" s="21" customFormat="1" ht="63" customHeight="1" x14ac:dyDescent="0.25">
      <c r="A18" s="168"/>
      <c r="B18" s="162"/>
      <c r="C18" s="20"/>
      <c r="D18" s="20"/>
      <c r="E18" s="12" t="s">
        <v>226</v>
      </c>
      <c r="F18" s="12" t="s">
        <v>227</v>
      </c>
      <c r="G18" s="12" t="s">
        <v>30</v>
      </c>
      <c r="H18" s="46">
        <v>44712</v>
      </c>
      <c r="I18" s="112">
        <v>8020.5</v>
      </c>
      <c r="J18" s="112">
        <v>0</v>
      </c>
      <c r="K18" s="112">
        <f>M18</f>
        <v>5443.78</v>
      </c>
      <c r="L18" s="112"/>
      <c r="M18" s="112">
        <f>'Подпрограмма 2'!K65</f>
        <v>5443.78</v>
      </c>
    </row>
    <row r="19" spans="1:13" ht="15" customHeight="1" x14ac:dyDescent="0.25">
      <c r="A19" s="159" t="s">
        <v>67</v>
      </c>
      <c r="B19" s="160"/>
      <c r="C19" s="160"/>
      <c r="D19" s="160"/>
      <c r="E19" s="160"/>
      <c r="F19" s="160"/>
      <c r="G19" s="160"/>
      <c r="H19" s="160"/>
      <c r="I19" s="161"/>
      <c r="J19" s="9">
        <f>SUM(J17:J17)</f>
        <v>0</v>
      </c>
      <c r="K19" s="9">
        <f>SUM(K7:K18)</f>
        <v>20859.064999999999</v>
      </c>
      <c r="L19" s="9"/>
      <c r="M19" s="9">
        <f t="shared" ref="L19:M19" si="1">SUM(M7:M18)</f>
        <v>17988.165000000001</v>
      </c>
    </row>
  </sheetData>
  <mergeCells count="25">
    <mergeCell ref="A19:I19"/>
    <mergeCell ref="J3:J5"/>
    <mergeCell ref="K3:M3"/>
    <mergeCell ref="C4:C5"/>
    <mergeCell ref="D4:D5"/>
    <mergeCell ref="K4:K5"/>
    <mergeCell ref="L4:L5"/>
    <mergeCell ref="M4:M5"/>
    <mergeCell ref="B16:B18"/>
    <mergeCell ref="A16:A18"/>
    <mergeCell ref="A9:A10"/>
    <mergeCell ref="B9:B10"/>
    <mergeCell ref="M9:M10"/>
    <mergeCell ref="K9:K10"/>
    <mergeCell ref="G9:G10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14"/>
  <sheetViews>
    <sheetView view="pageBreakPreview" zoomScale="70" zoomScaleNormal="90" zoomScaleSheetLayoutView="70" workbookViewId="0">
      <selection activeCell="K9" sqref="K9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5.28515625" style="1" customWidth="1"/>
    <col min="11" max="12" width="16.42578125" style="1" customWidth="1"/>
    <col min="13" max="13" width="15.5703125" style="1" customWidth="1"/>
    <col min="14" max="14" width="18.140625" style="1" customWidth="1"/>
    <col min="15" max="16" width="16.85546875" style="1" customWidth="1"/>
    <col min="17" max="17" width="27.42578125" style="1" customWidth="1"/>
    <col min="18" max="18" width="26.140625" style="1" customWidth="1"/>
    <col min="19" max="16384" width="9.140625" style="1"/>
  </cols>
  <sheetData>
    <row r="1" spans="1:18" x14ac:dyDescent="0.25">
      <c r="A1" s="170" t="s">
        <v>78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</row>
    <row r="2" spans="1:18" x14ac:dyDescent="0.25">
      <c r="A2" s="169" t="s">
        <v>297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1"/>
    </row>
    <row r="3" spans="1:18" s="2" customFormat="1" ht="16.5" customHeight="1" x14ac:dyDescent="0.25">
      <c r="A3" s="172" t="s">
        <v>11</v>
      </c>
      <c r="B3" s="172" t="s">
        <v>9</v>
      </c>
      <c r="C3" s="172" t="s">
        <v>3</v>
      </c>
      <c r="D3" s="172" t="s">
        <v>10</v>
      </c>
      <c r="E3" s="173" t="s">
        <v>118</v>
      </c>
      <c r="F3" s="174"/>
      <c r="G3" s="174"/>
      <c r="H3" s="175"/>
      <c r="I3" s="173" t="s">
        <v>4</v>
      </c>
      <c r="J3" s="174"/>
      <c r="K3" s="174"/>
      <c r="L3" s="175"/>
      <c r="M3" s="173" t="s">
        <v>5</v>
      </c>
      <c r="N3" s="174"/>
      <c r="O3" s="174"/>
      <c r="P3" s="175"/>
      <c r="Q3" s="172" t="s">
        <v>86</v>
      </c>
      <c r="R3" s="172" t="s">
        <v>87</v>
      </c>
    </row>
    <row r="4" spans="1:18" s="2" customFormat="1" ht="76.5" customHeight="1" x14ac:dyDescent="0.25">
      <c r="A4" s="172"/>
      <c r="B4" s="172"/>
      <c r="C4" s="172"/>
      <c r="D4" s="172"/>
      <c r="E4" s="132" t="s">
        <v>0</v>
      </c>
      <c r="F4" s="132" t="s">
        <v>6</v>
      </c>
      <c r="G4" s="132" t="s">
        <v>7</v>
      </c>
      <c r="H4" s="132" t="s">
        <v>93</v>
      </c>
      <c r="I4" s="132" t="s">
        <v>0</v>
      </c>
      <c r="J4" s="132" t="s">
        <v>6</v>
      </c>
      <c r="K4" s="132" t="s">
        <v>7</v>
      </c>
      <c r="L4" s="132" t="s">
        <v>93</v>
      </c>
      <c r="M4" s="132" t="s">
        <v>0</v>
      </c>
      <c r="N4" s="132" t="s">
        <v>6</v>
      </c>
      <c r="O4" s="132" t="s">
        <v>7</v>
      </c>
      <c r="P4" s="132" t="s">
        <v>93</v>
      </c>
      <c r="Q4" s="172"/>
      <c r="R4" s="172"/>
    </row>
    <row r="5" spans="1:18" s="2" customFormat="1" x14ac:dyDescent="0.25">
      <c r="A5" s="132">
        <v>1</v>
      </c>
      <c r="B5" s="132">
        <v>2</v>
      </c>
      <c r="C5" s="132">
        <v>3</v>
      </c>
      <c r="D5" s="132">
        <v>4</v>
      </c>
      <c r="E5" s="132">
        <v>9</v>
      </c>
      <c r="F5" s="132">
        <v>10</v>
      </c>
      <c r="G5" s="132">
        <v>11</v>
      </c>
      <c r="H5" s="132">
        <v>12</v>
      </c>
      <c r="I5" s="132">
        <v>13</v>
      </c>
      <c r="J5" s="132">
        <v>14</v>
      </c>
      <c r="K5" s="132">
        <v>15</v>
      </c>
      <c r="L5" s="132">
        <v>16</v>
      </c>
      <c r="M5" s="132">
        <v>17</v>
      </c>
      <c r="N5" s="132">
        <v>18</v>
      </c>
      <c r="O5" s="132">
        <v>19</v>
      </c>
      <c r="P5" s="132">
        <v>20</v>
      </c>
      <c r="Q5" s="132">
        <v>21</v>
      </c>
      <c r="R5" s="132">
        <v>22</v>
      </c>
    </row>
    <row r="6" spans="1:18" s="2" customFormat="1" ht="31.5" customHeight="1" x14ac:dyDescent="0.25">
      <c r="A6" s="132">
        <v>1</v>
      </c>
      <c r="B6" s="151" t="s">
        <v>113</v>
      </c>
      <c r="C6" s="193"/>
      <c r="D6" s="193"/>
      <c r="E6" s="19">
        <f>SUM(E7:E8)</f>
        <v>2242.1999999999998</v>
      </c>
      <c r="F6" s="19">
        <f t="shared" ref="F6:P6" si="0">SUM(F7:F8)</f>
        <v>0</v>
      </c>
      <c r="G6" s="19">
        <f t="shared" si="0"/>
        <v>2242.1999999999998</v>
      </c>
      <c r="H6" s="19">
        <f t="shared" si="0"/>
        <v>0</v>
      </c>
      <c r="I6" s="19">
        <f t="shared" si="0"/>
        <v>1447.615</v>
      </c>
      <c r="J6" s="19">
        <f t="shared" si="0"/>
        <v>0</v>
      </c>
      <c r="K6" s="19">
        <f t="shared" si="0"/>
        <v>1447.615</v>
      </c>
      <c r="L6" s="19">
        <f t="shared" si="0"/>
        <v>0</v>
      </c>
      <c r="M6" s="19">
        <f t="shared" si="0"/>
        <v>1447.615</v>
      </c>
      <c r="N6" s="19">
        <f t="shared" si="0"/>
        <v>0</v>
      </c>
      <c r="O6" s="19">
        <f t="shared" si="0"/>
        <v>1447.615</v>
      </c>
      <c r="P6" s="19">
        <f t="shared" si="0"/>
        <v>0</v>
      </c>
      <c r="Q6" s="48">
        <f t="shared" ref="Q6:Q14" si="1">I6/E6</f>
        <v>0.64562260280082073</v>
      </c>
      <c r="R6" s="48">
        <f t="shared" ref="R6:R14" si="2">M6/E6</f>
        <v>0.64562260280082073</v>
      </c>
    </row>
    <row r="7" spans="1:18" s="2" customFormat="1" ht="163.5" customHeight="1" x14ac:dyDescent="0.25">
      <c r="A7" s="49" t="s">
        <v>185</v>
      </c>
      <c r="B7" s="38" t="s">
        <v>157</v>
      </c>
      <c r="C7" s="25" t="s">
        <v>30</v>
      </c>
      <c r="D7" s="25" t="s">
        <v>30</v>
      </c>
      <c r="E7" s="17">
        <f>G7</f>
        <v>1833.5</v>
      </c>
      <c r="F7" s="17">
        <f>SUM(F8:F13)</f>
        <v>0</v>
      </c>
      <c r="G7" s="17">
        <v>1833.5</v>
      </c>
      <c r="H7" s="17">
        <v>0</v>
      </c>
      <c r="I7" s="17">
        <f>K7</f>
        <v>1091.79</v>
      </c>
      <c r="J7" s="17">
        <v>0</v>
      </c>
      <c r="K7" s="17">
        <v>1091.79</v>
      </c>
      <c r="L7" s="17">
        <v>0</v>
      </c>
      <c r="M7" s="17">
        <f>O7</f>
        <v>1091.79</v>
      </c>
      <c r="N7" s="17">
        <f>SUM(N8:N13)</f>
        <v>0</v>
      </c>
      <c r="O7" s="17">
        <v>1091.79</v>
      </c>
      <c r="P7" s="17">
        <v>0</v>
      </c>
      <c r="Q7" s="114">
        <f t="shared" si="1"/>
        <v>0.59546768475593126</v>
      </c>
      <c r="R7" s="114">
        <f t="shared" si="2"/>
        <v>0.59546768475593126</v>
      </c>
    </row>
    <row r="8" spans="1:18" s="2" customFormat="1" ht="124.5" customHeight="1" x14ac:dyDescent="0.25">
      <c r="A8" s="49" t="s">
        <v>186</v>
      </c>
      <c r="B8" s="38" t="s">
        <v>156</v>
      </c>
      <c r="C8" s="25" t="s">
        <v>30</v>
      </c>
      <c r="D8" s="25" t="s">
        <v>30</v>
      </c>
      <c r="E8" s="17">
        <f>G8</f>
        <v>408.7</v>
      </c>
      <c r="F8" s="17">
        <f>SUM(F9:F13)</f>
        <v>0</v>
      </c>
      <c r="G8" s="17">
        <v>408.7</v>
      </c>
      <c r="H8" s="17">
        <v>0</v>
      </c>
      <c r="I8" s="17">
        <f>K8</f>
        <v>355.82499999999999</v>
      </c>
      <c r="J8" s="17">
        <v>0</v>
      </c>
      <c r="K8" s="17">
        <v>355.82499999999999</v>
      </c>
      <c r="L8" s="17">
        <v>0</v>
      </c>
      <c r="M8" s="17">
        <f>O8</f>
        <v>355.82499999999999</v>
      </c>
      <c r="N8" s="17">
        <f>SUM(N9:N13)</f>
        <v>0</v>
      </c>
      <c r="O8" s="17">
        <f>K8</f>
        <v>355.82499999999999</v>
      </c>
      <c r="P8" s="17">
        <v>0</v>
      </c>
      <c r="Q8" s="114">
        <f t="shared" si="1"/>
        <v>0.87062637631514561</v>
      </c>
      <c r="R8" s="114">
        <f t="shared" si="2"/>
        <v>0.87062637631514561</v>
      </c>
    </row>
    <row r="9" spans="1:18" s="2" customFormat="1" ht="26.25" customHeight="1" x14ac:dyDescent="0.25">
      <c r="A9" s="49" t="s">
        <v>89</v>
      </c>
      <c r="B9" s="151" t="s">
        <v>14</v>
      </c>
      <c r="C9" s="193"/>
      <c r="D9" s="193"/>
      <c r="E9" s="19">
        <f>SUM(E10:E13)</f>
        <v>15640.099999999999</v>
      </c>
      <c r="F9" s="19">
        <f t="shared" ref="F9:P9" si="3">SUM(F10:F13)</f>
        <v>0</v>
      </c>
      <c r="G9" s="19">
        <f t="shared" si="3"/>
        <v>15484.7</v>
      </c>
      <c r="H9" s="19">
        <f t="shared" si="3"/>
        <v>155.4</v>
      </c>
      <c r="I9" s="19">
        <f t="shared" si="3"/>
        <v>15632.580000000002</v>
      </c>
      <c r="J9" s="19">
        <f t="shared" si="3"/>
        <v>0</v>
      </c>
      <c r="K9" s="19">
        <f t="shared" si="3"/>
        <v>15477.279999999999</v>
      </c>
      <c r="L9" s="19">
        <f t="shared" si="3"/>
        <v>155.30000000000001</v>
      </c>
      <c r="M9" s="19">
        <f t="shared" si="3"/>
        <v>15632.580000000002</v>
      </c>
      <c r="N9" s="19">
        <f t="shared" si="3"/>
        <v>0</v>
      </c>
      <c r="O9" s="19">
        <f t="shared" si="3"/>
        <v>15477.279999999999</v>
      </c>
      <c r="P9" s="19">
        <f t="shared" si="3"/>
        <v>155.30000000000001</v>
      </c>
      <c r="Q9" s="48">
        <f t="shared" si="1"/>
        <v>0.99951918465994483</v>
      </c>
      <c r="R9" s="48">
        <f t="shared" si="2"/>
        <v>0.99951918465994483</v>
      </c>
    </row>
    <row r="10" spans="1:18" s="2" customFormat="1" ht="63" x14ac:dyDescent="0.25">
      <c r="A10" s="49" t="s">
        <v>158</v>
      </c>
      <c r="B10" s="41" t="s">
        <v>228</v>
      </c>
      <c r="C10" s="25" t="s">
        <v>30</v>
      </c>
      <c r="D10" s="30" t="s">
        <v>15</v>
      </c>
      <c r="E10" s="17">
        <f>G10+H10</f>
        <v>2856.2999999999997</v>
      </c>
      <c r="F10" s="17">
        <v>0</v>
      </c>
      <c r="G10" s="17">
        <v>2827.7</v>
      </c>
      <c r="H10" s="17">
        <v>28.6</v>
      </c>
      <c r="I10" s="17">
        <f>K10+L10</f>
        <v>2848.9</v>
      </c>
      <c r="J10" s="17">
        <v>0</v>
      </c>
      <c r="K10" s="17">
        <v>2820.4</v>
      </c>
      <c r="L10" s="17">
        <v>28.5</v>
      </c>
      <c r="M10" s="17">
        <f t="shared" ref="M10:M11" si="4">O10+P10</f>
        <v>2848.9</v>
      </c>
      <c r="N10" s="17">
        <v>0</v>
      </c>
      <c r="O10" s="17">
        <f>K10</f>
        <v>2820.4</v>
      </c>
      <c r="P10" s="17">
        <v>28.5</v>
      </c>
      <c r="Q10" s="114">
        <f t="shared" si="1"/>
        <v>0.99740923572453888</v>
      </c>
      <c r="R10" s="114">
        <f t="shared" si="2"/>
        <v>0.99740923572453888</v>
      </c>
    </row>
    <row r="11" spans="1:18" s="2" customFormat="1" ht="54" customHeight="1" x14ac:dyDescent="0.25">
      <c r="A11" s="49" t="s">
        <v>159</v>
      </c>
      <c r="B11" s="41" t="s">
        <v>229</v>
      </c>
      <c r="C11" s="25" t="s">
        <v>30</v>
      </c>
      <c r="D11" s="30" t="s">
        <v>15</v>
      </c>
      <c r="E11" s="17">
        <f>G11+H11</f>
        <v>7580.8</v>
      </c>
      <c r="F11" s="17">
        <f>SUM(F15:F15)</f>
        <v>0</v>
      </c>
      <c r="G11" s="17">
        <v>7505</v>
      </c>
      <c r="H11" s="17">
        <v>75.8</v>
      </c>
      <c r="I11" s="17">
        <f>K11+L11</f>
        <v>7580.78</v>
      </c>
      <c r="J11" s="17">
        <v>0</v>
      </c>
      <c r="K11" s="17">
        <v>7504.98</v>
      </c>
      <c r="L11" s="17">
        <v>75.8</v>
      </c>
      <c r="M11" s="17">
        <f t="shared" si="4"/>
        <v>7580.78</v>
      </c>
      <c r="N11" s="17">
        <v>0</v>
      </c>
      <c r="O11" s="17">
        <f t="shared" ref="O11:O13" si="5">K11</f>
        <v>7504.98</v>
      </c>
      <c r="P11" s="17">
        <v>75.8</v>
      </c>
      <c r="Q11" s="114">
        <f t="shared" si="1"/>
        <v>0.99999736175601517</v>
      </c>
      <c r="R11" s="114">
        <f t="shared" si="2"/>
        <v>0.99999736175601517</v>
      </c>
    </row>
    <row r="12" spans="1:18" s="2" customFormat="1" ht="47.25" x14ac:dyDescent="0.25">
      <c r="A12" s="49" t="s">
        <v>160</v>
      </c>
      <c r="B12" s="41" t="s">
        <v>230</v>
      </c>
      <c r="C12" s="25" t="s">
        <v>30</v>
      </c>
      <c r="D12" s="30" t="s">
        <v>15</v>
      </c>
      <c r="E12" s="17">
        <f>G12+H12</f>
        <v>5104.2</v>
      </c>
      <c r="F12" s="17">
        <v>0</v>
      </c>
      <c r="G12" s="17">
        <v>5053.2</v>
      </c>
      <c r="H12" s="17">
        <v>51</v>
      </c>
      <c r="I12" s="17">
        <f>K12+L12</f>
        <v>5104.13</v>
      </c>
      <c r="J12" s="17">
        <v>0</v>
      </c>
      <c r="K12" s="17">
        <v>5053.13</v>
      </c>
      <c r="L12" s="17">
        <v>51</v>
      </c>
      <c r="M12" s="17">
        <f>O12+P12</f>
        <v>5104.13</v>
      </c>
      <c r="N12" s="17">
        <v>0</v>
      </c>
      <c r="O12" s="17">
        <f t="shared" si="5"/>
        <v>5053.13</v>
      </c>
      <c r="P12" s="17">
        <v>51</v>
      </c>
      <c r="Q12" s="114">
        <f t="shared" si="1"/>
        <v>0.99998628580384785</v>
      </c>
      <c r="R12" s="114">
        <f t="shared" si="2"/>
        <v>0.99998628580384785</v>
      </c>
    </row>
    <row r="13" spans="1:18" s="2" customFormat="1" ht="126" x14ac:dyDescent="0.25">
      <c r="A13" s="49" t="s">
        <v>161</v>
      </c>
      <c r="B13" s="39" t="s">
        <v>258</v>
      </c>
      <c r="C13" s="25" t="s">
        <v>30</v>
      </c>
      <c r="D13" s="30" t="s">
        <v>309</v>
      </c>
      <c r="E13" s="17">
        <f>G13+H13</f>
        <v>98.8</v>
      </c>
      <c r="F13" s="17">
        <v>0</v>
      </c>
      <c r="G13" s="17">
        <v>98.8</v>
      </c>
      <c r="H13" s="17">
        <f>J13</f>
        <v>0</v>
      </c>
      <c r="I13" s="17">
        <f>K13+L13</f>
        <v>98.77</v>
      </c>
      <c r="J13" s="17">
        <v>0</v>
      </c>
      <c r="K13" s="17">
        <v>98.77</v>
      </c>
      <c r="L13" s="17">
        <v>0</v>
      </c>
      <c r="M13" s="17">
        <f>O13+P13</f>
        <v>98.77</v>
      </c>
      <c r="N13" s="17">
        <v>0</v>
      </c>
      <c r="O13" s="17">
        <f t="shared" si="5"/>
        <v>98.77</v>
      </c>
      <c r="P13" s="17">
        <v>0</v>
      </c>
      <c r="Q13" s="114">
        <f t="shared" si="1"/>
        <v>0.99969635627530362</v>
      </c>
      <c r="R13" s="114">
        <f t="shared" si="2"/>
        <v>0.99969635627530362</v>
      </c>
    </row>
    <row r="14" spans="1:18" s="2" customFormat="1" x14ac:dyDescent="0.25">
      <c r="A14" s="15"/>
      <c r="B14" s="16" t="s">
        <v>1</v>
      </c>
      <c r="C14" s="16"/>
      <c r="D14" s="17"/>
      <c r="E14" s="19">
        <f t="shared" ref="E14:P14" si="6">E6+E9</f>
        <v>17882.3</v>
      </c>
      <c r="F14" s="19">
        <f t="shared" si="6"/>
        <v>0</v>
      </c>
      <c r="G14" s="19">
        <f t="shared" si="6"/>
        <v>17726.900000000001</v>
      </c>
      <c r="H14" s="19">
        <f t="shared" si="6"/>
        <v>155.4</v>
      </c>
      <c r="I14" s="19">
        <f t="shared" si="6"/>
        <v>17080.195000000003</v>
      </c>
      <c r="J14" s="19">
        <f t="shared" si="6"/>
        <v>0</v>
      </c>
      <c r="K14" s="19">
        <f t="shared" si="6"/>
        <v>16924.895</v>
      </c>
      <c r="L14" s="19">
        <f t="shared" si="6"/>
        <v>155.30000000000001</v>
      </c>
      <c r="M14" s="19">
        <f t="shared" si="6"/>
        <v>17080.195000000003</v>
      </c>
      <c r="N14" s="19">
        <f t="shared" si="6"/>
        <v>0</v>
      </c>
      <c r="O14" s="19">
        <f t="shared" si="6"/>
        <v>16924.895</v>
      </c>
      <c r="P14" s="19">
        <f t="shared" si="6"/>
        <v>155.30000000000001</v>
      </c>
      <c r="Q14" s="48">
        <f t="shared" si="1"/>
        <v>0.95514531128546132</v>
      </c>
      <c r="R14" s="48">
        <f t="shared" si="2"/>
        <v>0.95514531128546132</v>
      </c>
    </row>
  </sheetData>
  <mergeCells count="13">
    <mergeCell ref="B9:D9"/>
    <mergeCell ref="A1:R1"/>
    <mergeCell ref="A2:R2"/>
    <mergeCell ref="R3:R4"/>
    <mergeCell ref="Q3:Q4"/>
    <mergeCell ref="A3:A4"/>
    <mergeCell ref="B3:B4"/>
    <mergeCell ref="C3:C4"/>
    <mergeCell ref="D3:D4"/>
    <mergeCell ref="E3:H3"/>
    <mergeCell ref="M3:P3"/>
    <mergeCell ref="I3:L3"/>
    <mergeCell ref="B6:D6"/>
  </mergeCells>
  <pageMargins left="0.39370078740157483" right="0.39370078740157483" top="0.39370078740157483" bottom="0.39370078740157483" header="0.31496062992125984" footer="0.31496062992125984"/>
  <pageSetup paperSize="9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3"/>
  <sheetViews>
    <sheetView view="pageBreakPreview" topLeftCell="A11" zoomScale="90" zoomScaleNormal="100" zoomScaleSheetLayoutView="90" workbookViewId="0">
      <selection activeCell="M22" sqref="M22"/>
    </sheetView>
  </sheetViews>
  <sheetFormatPr defaultRowHeight="15.75" x14ac:dyDescent="0.25"/>
  <cols>
    <col min="1" max="1" width="6.5703125" style="6" customWidth="1"/>
    <col min="2" max="2" width="35.28515625" style="6" customWidth="1"/>
    <col min="3" max="3" width="14" style="6" hidden="1" customWidth="1"/>
    <col min="4" max="4" width="11.42578125" style="6" hidden="1" customWidth="1"/>
    <col min="5" max="5" width="21.7109375" style="6" customWidth="1"/>
    <col min="6" max="6" width="13.7109375" style="6" customWidth="1"/>
    <col min="7" max="7" width="14.85546875" style="6" customWidth="1"/>
    <col min="8" max="8" width="19.5703125" style="6" customWidth="1"/>
    <col min="9" max="9" width="15.7109375" style="6" customWidth="1"/>
    <col min="10" max="10" width="14.7109375" style="6" customWidth="1"/>
    <col min="11" max="12" width="14.140625" style="6" customWidth="1"/>
    <col min="13" max="13" width="15.140625" style="6" customWidth="1"/>
    <col min="14" max="255" width="9.140625" style="6"/>
    <col min="256" max="256" width="6.5703125" style="6" customWidth="1"/>
    <col min="257" max="257" width="35.28515625" style="6" customWidth="1"/>
    <col min="258" max="258" width="14" style="6" customWidth="1"/>
    <col min="259" max="259" width="11.42578125" style="6" customWidth="1"/>
    <col min="260" max="260" width="21.7109375" style="6" customWidth="1"/>
    <col min="261" max="261" width="13.7109375" style="6" customWidth="1"/>
    <col min="262" max="262" width="14.85546875" style="6" customWidth="1"/>
    <col min="263" max="263" width="19.5703125" style="6" customWidth="1"/>
    <col min="264" max="264" width="13.7109375" style="6" customWidth="1"/>
    <col min="265" max="265" width="14.7109375" style="6" customWidth="1"/>
    <col min="266" max="267" width="14.140625" style="6" customWidth="1"/>
    <col min="268" max="268" width="15.140625" style="6" customWidth="1"/>
    <col min="269" max="269" width="21.5703125" style="6" customWidth="1"/>
    <col min="270" max="511" width="9.140625" style="6"/>
    <col min="512" max="512" width="6.5703125" style="6" customWidth="1"/>
    <col min="513" max="513" width="35.28515625" style="6" customWidth="1"/>
    <col min="514" max="514" width="14" style="6" customWidth="1"/>
    <col min="515" max="515" width="11.42578125" style="6" customWidth="1"/>
    <col min="516" max="516" width="21.7109375" style="6" customWidth="1"/>
    <col min="517" max="517" width="13.7109375" style="6" customWidth="1"/>
    <col min="518" max="518" width="14.85546875" style="6" customWidth="1"/>
    <col min="519" max="519" width="19.5703125" style="6" customWidth="1"/>
    <col min="520" max="520" width="13.7109375" style="6" customWidth="1"/>
    <col min="521" max="521" width="14.7109375" style="6" customWidth="1"/>
    <col min="522" max="523" width="14.140625" style="6" customWidth="1"/>
    <col min="524" max="524" width="15.140625" style="6" customWidth="1"/>
    <col min="525" max="525" width="21.5703125" style="6" customWidth="1"/>
    <col min="526" max="767" width="9.140625" style="6"/>
    <col min="768" max="768" width="6.5703125" style="6" customWidth="1"/>
    <col min="769" max="769" width="35.28515625" style="6" customWidth="1"/>
    <col min="770" max="770" width="14" style="6" customWidth="1"/>
    <col min="771" max="771" width="11.42578125" style="6" customWidth="1"/>
    <col min="772" max="772" width="21.7109375" style="6" customWidth="1"/>
    <col min="773" max="773" width="13.7109375" style="6" customWidth="1"/>
    <col min="774" max="774" width="14.85546875" style="6" customWidth="1"/>
    <col min="775" max="775" width="19.5703125" style="6" customWidth="1"/>
    <col min="776" max="776" width="13.7109375" style="6" customWidth="1"/>
    <col min="777" max="777" width="14.7109375" style="6" customWidth="1"/>
    <col min="778" max="779" width="14.140625" style="6" customWidth="1"/>
    <col min="780" max="780" width="15.140625" style="6" customWidth="1"/>
    <col min="781" max="781" width="21.5703125" style="6" customWidth="1"/>
    <col min="782" max="1023" width="9.140625" style="6"/>
    <col min="1024" max="1024" width="6.5703125" style="6" customWidth="1"/>
    <col min="1025" max="1025" width="35.28515625" style="6" customWidth="1"/>
    <col min="1026" max="1026" width="14" style="6" customWidth="1"/>
    <col min="1027" max="1027" width="11.42578125" style="6" customWidth="1"/>
    <col min="1028" max="1028" width="21.7109375" style="6" customWidth="1"/>
    <col min="1029" max="1029" width="13.7109375" style="6" customWidth="1"/>
    <col min="1030" max="1030" width="14.85546875" style="6" customWidth="1"/>
    <col min="1031" max="1031" width="19.5703125" style="6" customWidth="1"/>
    <col min="1032" max="1032" width="13.7109375" style="6" customWidth="1"/>
    <col min="1033" max="1033" width="14.7109375" style="6" customWidth="1"/>
    <col min="1034" max="1035" width="14.140625" style="6" customWidth="1"/>
    <col min="1036" max="1036" width="15.140625" style="6" customWidth="1"/>
    <col min="1037" max="1037" width="21.5703125" style="6" customWidth="1"/>
    <col min="1038" max="1279" width="9.140625" style="6"/>
    <col min="1280" max="1280" width="6.5703125" style="6" customWidth="1"/>
    <col min="1281" max="1281" width="35.28515625" style="6" customWidth="1"/>
    <col min="1282" max="1282" width="14" style="6" customWidth="1"/>
    <col min="1283" max="1283" width="11.42578125" style="6" customWidth="1"/>
    <col min="1284" max="1284" width="21.7109375" style="6" customWidth="1"/>
    <col min="1285" max="1285" width="13.7109375" style="6" customWidth="1"/>
    <col min="1286" max="1286" width="14.85546875" style="6" customWidth="1"/>
    <col min="1287" max="1287" width="19.5703125" style="6" customWidth="1"/>
    <col min="1288" max="1288" width="13.7109375" style="6" customWidth="1"/>
    <col min="1289" max="1289" width="14.7109375" style="6" customWidth="1"/>
    <col min="1290" max="1291" width="14.140625" style="6" customWidth="1"/>
    <col min="1292" max="1292" width="15.140625" style="6" customWidth="1"/>
    <col min="1293" max="1293" width="21.5703125" style="6" customWidth="1"/>
    <col min="1294" max="1535" width="9.140625" style="6"/>
    <col min="1536" max="1536" width="6.5703125" style="6" customWidth="1"/>
    <col min="1537" max="1537" width="35.28515625" style="6" customWidth="1"/>
    <col min="1538" max="1538" width="14" style="6" customWidth="1"/>
    <col min="1539" max="1539" width="11.42578125" style="6" customWidth="1"/>
    <col min="1540" max="1540" width="21.7109375" style="6" customWidth="1"/>
    <col min="1541" max="1541" width="13.7109375" style="6" customWidth="1"/>
    <col min="1542" max="1542" width="14.85546875" style="6" customWidth="1"/>
    <col min="1543" max="1543" width="19.5703125" style="6" customWidth="1"/>
    <col min="1544" max="1544" width="13.7109375" style="6" customWidth="1"/>
    <col min="1545" max="1545" width="14.7109375" style="6" customWidth="1"/>
    <col min="1546" max="1547" width="14.140625" style="6" customWidth="1"/>
    <col min="1548" max="1548" width="15.140625" style="6" customWidth="1"/>
    <col min="1549" max="1549" width="21.5703125" style="6" customWidth="1"/>
    <col min="1550" max="1791" width="9.140625" style="6"/>
    <col min="1792" max="1792" width="6.5703125" style="6" customWidth="1"/>
    <col min="1793" max="1793" width="35.28515625" style="6" customWidth="1"/>
    <col min="1794" max="1794" width="14" style="6" customWidth="1"/>
    <col min="1795" max="1795" width="11.42578125" style="6" customWidth="1"/>
    <col min="1796" max="1796" width="21.7109375" style="6" customWidth="1"/>
    <col min="1797" max="1797" width="13.7109375" style="6" customWidth="1"/>
    <col min="1798" max="1798" width="14.85546875" style="6" customWidth="1"/>
    <col min="1799" max="1799" width="19.5703125" style="6" customWidth="1"/>
    <col min="1800" max="1800" width="13.7109375" style="6" customWidth="1"/>
    <col min="1801" max="1801" width="14.7109375" style="6" customWidth="1"/>
    <col min="1802" max="1803" width="14.140625" style="6" customWidth="1"/>
    <col min="1804" max="1804" width="15.140625" style="6" customWidth="1"/>
    <col min="1805" max="1805" width="21.5703125" style="6" customWidth="1"/>
    <col min="1806" max="2047" width="9.140625" style="6"/>
    <col min="2048" max="2048" width="6.5703125" style="6" customWidth="1"/>
    <col min="2049" max="2049" width="35.28515625" style="6" customWidth="1"/>
    <col min="2050" max="2050" width="14" style="6" customWidth="1"/>
    <col min="2051" max="2051" width="11.42578125" style="6" customWidth="1"/>
    <col min="2052" max="2052" width="21.7109375" style="6" customWidth="1"/>
    <col min="2053" max="2053" width="13.7109375" style="6" customWidth="1"/>
    <col min="2054" max="2054" width="14.85546875" style="6" customWidth="1"/>
    <col min="2055" max="2055" width="19.5703125" style="6" customWidth="1"/>
    <col min="2056" max="2056" width="13.7109375" style="6" customWidth="1"/>
    <col min="2057" max="2057" width="14.7109375" style="6" customWidth="1"/>
    <col min="2058" max="2059" width="14.140625" style="6" customWidth="1"/>
    <col min="2060" max="2060" width="15.140625" style="6" customWidth="1"/>
    <col min="2061" max="2061" width="21.5703125" style="6" customWidth="1"/>
    <col min="2062" max="2303" width="9.140625" style="6"/>
    <col min="2304" max="2304" width="6.5703125" style="6" customWidth="1"/>
    <col min="2305" max="2305" width="35.28515625" style="6" customWidth="1"/>
    <col min="2306" max="2306" width="14" style="6" customWidth="1"/>
    <col min="2307" max="2307" width="11.42578125" style="6" customWidth="1"/>
    <col min="2308" max="2308" width="21.7109375" style="6" customWidth="1"/>
    <col min="2309" max="2309" width="13.7109375" style="6" customWidth="1"/>
    <col min="2310" max="2310" width="14.85546875" style="6" customWidth="1"/>
    <col min="2311" max="2311" width="19.5703125" style="6" customWidth="1"/>
    <col min="2312" max="2312" width="13.7109375" style="6" customWidth="1"/>
    <col min="2313" max="2313" width="14.7109375" style="6" customWidth="1"/>
    <col min="2314" max="2315" width="14.140625" style="6" customWidth="1"/>
    <col min="2316" max="2316" width="15.140625" style="6" customWidth="1"/>
    <col min="2317" max="2317" width="21.5703125" style="6" customWidth="1"/>
    <col min="2318" max="2559" width="9.140625" style="6"/>
    <col min="2560" max="2560" width="6.5703125" style="6" customWidth="1"/>
    <col min="2561" max="2561" width="35.28515625" style="6" customWidth="1"/>
    <col min="2562" max="2562" width="14" style="6" customWidth="1"/>
    <col min="2563" max="2563" width="11.42578125" style="6" customWidth="1"/>
    <col min="2564" max="2564" width="21.7109375" style="6" customWidth="1"/>
    <col min="2565" max="2565" width="13.7109375" style="6" customWidth="1"/>
    <col min="2566" max="2566" width="14.85546875" style="6" customWidth="1"/>
    <col min="2567" max="2567" width="19.5703125" style="6" customWidth="1"/>
    <col min="2568" max="2568" width="13.7109375" style="6" customWidth="1"/>
    <col min="2569" max="2569" width="14.7109375" style="6" customWidth="1"/>
    <col min="2570" max="2571" width="14.140625" style="6" customWidth="1"/>
    <col min="2572" max="2572" width="15.140625" style="6" customWidth="1"/>
    <col min="2573" max="2573" width="21.5703125" style="6" customWidth="1"/>
    <col min="2574" max="2815" width="9.140625" style="6"/>
    <col min="2816" max="2816" width="6.5703125" style="6" customWidth="1"/>
    <col min="2817" max="2817" width="35.28515625" style="6" customWidth="1"/>
    <col min="2818" max="2818" width="14" style="6" customWidth="1"/>
    <col min="2819" max="2819" width="11.42578125" style="6" customWidth="1"/>
    <col min="2820" max="2820" width="21.7109375" style="6" customWidth="1"/>
    <col min="2821" max="2821" width="13.7109375" style="6" customWidth="1"/>
    <col min="2822" max="2822" width="14.85546875" style="6" customWidth="1"/>
    <col min="2823" max="2823" width="19.5703125" style="6" customWidth="1"/>
    <col min="2824" max="2824" width="13.7109375" style="6" customWidth="1"/>
    <col min="2825" max="2825" width="14.7109375" style="6" customWidth="1"/>
    <col min="2826" max="2827" width="14.140625" style="6" customWidth="1"/>
    <col min="2828" max="2828" width="15.140625" style="6" customWidth="1"/>
    <col min="2829" max="2829" width="21.5703125" style="6" customWidth="1"/>
    <col min="2830" max="3071" width="9.140625" style="6"/>
    <col min="3072" max="3072" width="6.5703125" style="6" customWidth="1"/>
    <col min="3073" max="3073" width="35.28515625" style="6" customWidth="1"/>
    <col min="3074" max="3074" width="14" style="6" customWidth="1"/>
    <col min="3075" max="3075" width="11.42578125" style="6" customWidth="1"/>
    <col min="3076" max="3076" width="21.7109375" style="6" customWidth="1"/>
    <col min="3077" max="3077" width="13.7109375" style="6" customWidth="1"/>
    <col min="3078" max="3078" width="14.85546875" style="6" customWidth="1"/>
    <col min="3079" max="3079" width="19.5703125" style="6" customWidth="1"/>
    <col min="3080" max="3080" width="13.7109375" style="6" customWidth="1"/>
    <col min="3081" max="3081" width="14.7109375" style="6" customWidth="1"/>
    <col min="3082" max="3083" width="14.140625" style="6" customWidth="1"/>
    <col min="3084" max="3084" width="15.140625" style="6" customWidth="1"/>
    <col min="3085" max="3085" width="21.5703125" style="6" customWidth="1"/>
    <col min="3086" max="3327" width="9.140625" style="6"/>
    <col min="3328" max="3328" width="6.5703125" style="6" customWidth="1"/>
    <col min="3329" max="3329" width="35.28515625" style="6" customWidth="1"/>
    <col min="3330" max="3330" width="14" style="6" customWidth="1"/>
    <col min="3331" max="3331" width="11.42578125" style="6" customWidth="1"/>
    <col min="3332" max="3332" width="21.7109375" style="6" customWidth="1"/>
    <col min="3333" max="3333" width="13.7109375" style="6" customWidth="1"/>
    <col min="3334" max="3334" width="14.85546875" style="6" customWidth="1"/>
    <col min="3335" max="3335" width="19.5703125" style="6" customWidth="1"/>
    <col min="3336" max="3336" width="13.7109375" style="6" customWidth="1"/>
    <col min="3337" max="3337" width="14.7109375" style="6" customWidth="1"/>
    <col min="3338" max="3339" width="14.140625" style="6" customWidth="1"/>
    <col min="3340" max="3340" width="15.140625" style="6" customWidth="1"/>
    <col min="3341" max="3341" width="21.5703125" style="6" customWidth="1"/>
    <col min="3342" max="3583" width="9.140625" style="6"/>
    <col min="3584" max="3584" width="6.5703125" style="6" customWidth="1"/>
    <col min="3585" max="3585" width="35.28515625" style="6" customWidth="1"/>
    <col min="3586" max="3586" width="14" style="6" customWidth="1"/>
    <col min="3587" max="3587" width="11.42578125" style="6" customWidth="1"/>
    <col min="3588" max="3588" width="21.7109375" style="6" customWidth="1"/>
    <col min="3589" max="3589" width="13.7109375" style="6" customWidth="1"/>
    <col min="3590" max="3590" width="14.85546875" style="6" customWidth="1"/>
    <col min="3591" max="3591" width="19.5703125" style="6" customWidth="1"/>
    <col min="3592" max="3592" width="13.7109375" style="6" customWidth="1"/>
    <col min="3593" max="3593" width="14.7109375" style="6" customWidth="1"/>
    <col min="3594" max="3595" width="14.140625" style="6" customWidth="1"/>
    <col min="3596" max="3596" width="15.140625" style="6" customWidth="1"/>
    <col min="3597" max="3597" width="21.5703125" style="6" customWidth="1"/>
    <col min="3598" max="3839" width="9.140625" style="6"/>
    <col min="3840" max="3840" width="6.5703125" style="6" customWidth="1"/>
    <col min="3841" max="3841" width="35.28515625" style="6" customWidth="1"/>
    <col min="3842" max="3842" width="14" style="6" customWidth="1"/>
    <col min="3843" max="3843" width="11.42578125" style="6" customWidth="1"/>
    <col min="3844" max="3844" width="21.7109375" style="6" customWidth="1"/>
    <col min="3845" max="3845" width="13.7109375" style="6" customWidth="1"/>
    <col min="3846" max="3846" width="14.85546875" style="6" customWidth="1"/>
    <col min="3847" max="3847" width="19.5703125" style="6" customWidth="1"/>
    <col min="3848" max="3848" width="13.7109375" style="6" customWidth="1"/>
    <col min="3849" max="3849" width="14.7109375" style="6" customWidth="1"/>
    <col min="3850" max="3851" width="14.140625" style="6" customWidth="1"/>
    <col min="3852" max="3852" width="15.140625" style="6" customWidth="1"/>
    <col min="3853" max="3853" width="21.5703125" style="6" customWidth="1"/>
    <col min="3854" max="4095" width="9.140625" style="6"/>
    <col min="4096" max="4096" width="6.5703125" style="6" customWidth="1"/>
    <col min="4097" max="4097" width="35.28515625" style="6" customWidth="1"/>
    <col min="4098" max="4098" width="14" style="6" customWidth="1"/>
    <col min="4099" max="4099" width="11.42578125" style="6" customWidth="1"/>
    <col min="4100" max="4100" width="21.7109375" style="6" customWidth="1"/>
    <col min="4101" max="4101" width="13.7109375" style="6" customWidth="1"/>
    <col min="4102" max="4102" width="14.85546875" style="6" customWidth="1"/>
    <col min="4103" max="4103" width="19.5703125" style="6" customWidth="1"/>
    <col min="4104" max="4104" width="13.7109375" style="6" customWidth="1"/>
    <col min="4105" max="4105" width="14.7109375" style="6" customWidth="1"/>
    <col min="4106" max="4107" width="14.140625" style="6" customWidth="1"/>
    <col min="4108" max="4108" width="15.140625" style="6" customWidth="1"/>
    <col min="4109" max="4109" width="21.5703125" style="6" customWidth="1"/>
    <col min="4110" max="4351" width="9.140625" style="6"/>
    <col min="4352" max="4352" width="6.5703125" style="6" customWidth="1"/>
    <col min="4353" max="4353" width="35.28515625" style="6" customWidth="1"/>
    <col min="4354" max="4354" width="14" style="6" customWidth="1"/>
    <col min="4355" max="4355" width="11.42578125" style="6" customWidth="1"/>
    <col min="4356" max="4356" width="21.7109375" style="6" customWidth="1"/>
    <col min="4357" max="4357" width="13.7109375" style="6" customWidth="1"/>
    <col min="4358" max="4358" width="14.85546875" style="6" customWidth="1"/>
    <col min="4359" max="4359" width="19.5703125" style="6" customWidth="1"/>
    <col min="4360" max="4360" width="13.7109375" style="6" customWidth="1"/>
    <col min="4361" max="4361" width="14.7109375" style="6" customWidth="1"/>
    <col min="4362" max="4363" width="14.140625" style="6" customWidth="1"/>
    <col min="4364" max="4364" width="15.140625" style="6" customWidth="1"/>
    <col min="4365" max="4365" width="21.5703125" style="6" customWidth="1"/>
    <col min="4366" max="4607" width="9.140625" style="6"/>
    <col min="4608" max="4608" width="6.5703125" style="6" customWidth="1"/>
    <col min="4609" max="4609" width="35.28515625" style="6" customWidth="1"/>
    <col min="4610" max="4610" width="14" style="6" customWidth="1"/>
    <col min="4611" max="4611" width="11.42578125" style="6" customWidth="1"/>
    <col min="4612" max="4612" width="21.7109375" style="6" customWidth="1"/>
    <col min="4613" max="4613" width="13.7109375" style="6" customWidth="1"/>
    <col min="4614" max="4614" width="14.85546875" style="6" customWidth="1"/>
    <col min="4615" max="4615" width="19.5703125" style="6" customWidth="1"/>
    <col min="4616" max="4616" width="13.7109375" style="6" customWidth="1"/>
    <col min="4617" max="4617" width="14.7109375" style="6" customWidth="1"/>
    <col min="4618" max="4619" width="14.140625" style="6" customWidth="1"/>
    <col min="4620" max="4620" width="15.140625" style="6" customWidth="1"/>
    <col min="4621" max="4621" width="21.5703125" style="6" customWidth="1"/>
    <col min="4622" max="4863" width="9.140625" style="6"/>
    <col min="4864" max="4864" width="6.5703125" style="6" customWidth="1"/>
    <col min="4865" max="4865" width="35.28515625" style="6" customWidth="1"/>
    <col min="4866" max="4866" width="14" style="6" customWidth="1"/>
    <col min="4867" max="4867" width="11.42578125" style="6" customWidth="1"/>
    <col min="4868" max="4868" width="21.7109375" style="6" customWidth="1"/>
    <col min="4869" max="4869" width="13.7109375" style="6" customWidth="1"/>
    <col min="4870" max="4870" width="14.85546875" style="6" customWidth="1"/>
    <col min="4871" max="4871" width="19.5703125" style="6" customWidth="1"/>
    <col min="4872" max="4872" width="13.7109375" style="6" customWidth="1"/>
    <col min="4873" max="4873" width="14.7109375" style="6" customWidth="1"/>
    <col min="4874" max="4875" width="14.140625" style="6" customWidth="1"/>
    <col min="4876" max="4876" width="15.140625" style="6" customWidth="1"/>
    <col min="4877" max="4877" width="21.5703125" style="6" customWidth="1"/>
    <col min="4878" max="5119" width="9.140625" style="6"/>
    <col min="5120" max="5120" width="6.5703125" style="6" customWidth="1"/>
    <col min="5121" max="5121" width="35.28515625" style="6" customWidth="1"/>
    <col min="5122" max="5122" width="14" style="6" customWidth="1"/>
    <col min="5123" max="5123" width="11.42578125" style="6" customWidth="1"/>
    <col min="5124" max="5124" width="21.7109375" style="6" customWidth="1"/>
    <col min="5125" max="5125" width="13.7109375" style="6" customWidth="1"/>
    <col min="5126" max="5126" width="14.85546875" style="6" customWidth="1"/>
    <col min="5127" max="5127" width="19.5703125" style="6" customWidth="1"/>
    <col min="5128" max="5128" width="13.7109375" style="6" customWidth="1"/>
    <col min="5129" max="5129" width="14.7109375" style="6" customWidth="1"/>
    <col min="5130" max="5131" width="14.140625" style="6" customWidth="1"/>
    <col min="5132" max="5132" width="15.140625" style="6" customWidth="1"/>
    <col min="5133" max="5133" width="21.5703125" style="6" customWidth="1"/>
    <col min="5134" max="5375" width="9.140625" style="6"/>
    <col min="5376" max="5376" width="6.5703125" style="6" customWidth="1"/>
    <col min="5377" max="5377" width="35.28515625" style="6" customWidth="1"/>
    <col min="5378" max="5378" width="14" style="6" customWidth="1"/>
    <col min="5379" max="5379" width="11.42578125" style="6" customWidth="1"/>
    <col min="5380" max="5380" width="21.7109375" style="6" customWidth="1"/>
    <col min="5381" max="5381" width="13.7109375" style="6" customWidth="1"/>
    <col min="5382" max="5382" width="14.85546875" style="6" customWidth="1"/>
    <col min="5383" max="5383" width="19.5703125" style="6" customWidth="1"/>
    <col min="5384" max="5384" width="13.7109375" style="6" customWidth="1"/>
    <col min="5385" max="5385" width="14.7109375" style="6" customWidth="1"/>
    <col min="5386" max="5387" width="14.140625" style="6" customWidth="1"/>
    <col min="5388" max="5388" width="15.140625" style="6" customWidth="1"/>
    <col min="5389" max="5389" width="21.5703125" style="6" customWidth="1"/>
    <col min="5390" max="5631" width="9.140625" style="6"/>
    <col min="5632" max="5632" width="6.5703125" style="6" customWidth="1"/>
    <col min="5633" max="5633" width="35.28515625" style="6" customWidth="1"/>
    <col min="5634" max="5634" width="14" style="6" customWidth="1"/>
    <col min="5635" max="5635" width="11.42578125" style="6" customWidth="1"/>
    <col min="5636" max="5636" width="21.7109375" style="6" customWidth="1"/>
    <col min="5637" max="5637" width="13.7109375" style="6" customWidth="1"/>
    <col min="5638" max="5638" width="14.85546875" style="6" customWidth="1"/>
    <col min="5639" max="5639" width="19.5703125" style="6" customWidth="1"/>
    <col min="5640" max="5640" width="13.7109375" style="6" customWidth="1"/>
    <col min="5641" max="5641" width="14.7109375" style="6" customWidth="1"/>
    <col min="5642" max="5643" width="14.140625" style="6" customWidth="1"/>
    <col min="5644" max="5644" width="15.140625" style="6" customWidth="1"/>
    <col min="5645" max="5645" width="21.5703125" style="6" customWidth="1"/>
    <col min="5646" max="5887" width="9.140625" style="6"/>
    <col min="5888" max="5888" width="6.5703125" style="6" customWidth="1"/>
    <col min="5889" max="5889" width="35.28515625" style="6" customWidth="1"/>
    <col min="5890" max="5890" width="14" style="6" customWidth="1"/>
    <col min="5891" max="5891" width="11.42578125" style="6" customWidth="1"/>
    <col min="5892" max="5892" width="21.7109375" style="6" customWidth="1"/>
    <col min="5893" max="5893" width="13.7109375" style="6" customWidth="1"/>
    <col min="5894" max="5894" width="14.85546875" style="6" customWidth="1"/>
    <col min="5895" max="5895" width="19.5703125" style="6" customWidth="1"/>
    <col min="5896" max="5896" width="13.7109375" style="6" customWidth="1"/>
    <col min="5897" max="5897" width="14.7109375" style="6" customWidth="1"/>
    <col min="5898" max="5899" width="14.140625" style="6" customWidth="1"/>
    <col min="5900" max="5900" width="15.140625" style="6" customWidth="1"/>
    <col min="5901" max="5901" width="21.5703125" style="6" customWidth="1"/>
    <col min="5902" max="6143" width="9.140625" style="6"/>
    <col min="6144" max="6144" width="6.5703125" style="6" customWidth="1"/>
    <col min="6145" max="6145" width="35.28515625" style="6" customWidth="1"/>
    <col min="6146" max="6146" width="14" style="6" customWidth="1"/>
    <col min="6147" max="6147" width="11.42578125" style="6" customWidth="1"/>
    <col min="6148" max="6148" width="21.7109375" style="6" customWidth="1"/>
    <col min="6149" max="6149" width="13.7109375" style="6" customWidth="1"/>
    <col min="6150" max="6150" width="14.85546875" style="6" customWidth="1"/>
    <col min="6151" max="6151" width="19.5703125" style="6" customWidth="1"/>
    <col min="6152" max="6152" width="13.7109375" style="6" customWidth="1"/>
    <col min="6153" max="6153" width="14.7109375" style="6" customWidth="1"/>
    <col min="6154" max="6155" width="14.140625" style="6" customWidth="1"/>
    <col min="6156" max="6156" width="15.140625" style="6" customWidth="1"/>
    <col min="6157" max="6157" width="21.5703125" style="6" customWidth="1"/>
    <col min="6158" max="6399" width="9.140625" style="6"/>
    <col min="6400" max="6400" width="6.5703125" style="6" customWidth="1"/>
    <col min="6401" max="6401" width="35.28515625" style="6" customWidth="1"/>
    <col min="6402" max="6402" width="14" style="6" customWidth="1"/>
    <col min="6403" max="6403" width="11.42578125" style="6" customWidth="1"/>
    <col min="6404" max="6404" width="21.7109375" style="6" customWidth="1"/>
    <col min="6405" max="6405" width="13.7109375" style="6" customWidth="1"/>
    <col min="6406" max="6406" width="14.85546875" style="6" customWidth="1"/>
    <col min="6407" max="6407" width="19.5703125" style="6" customWidth="1"/>
    <col min="6408" max="6408" width="13.7109375" style="6" customWidth="1"/>
    <col min="6409" max="6409" width="14.7109375" style="6" customWidth="1"/>
    <col min="6410" max="6411" width="14.140625" style="6" customWidth="1"/>
    <col min="6412" max="6412" width="15.140625" style="6" customWidth="1"/>
    <col min="6413" max="6413" width="21.5703125" style="6" customWidth="1"/>
    <col min="6414" max="6655" width="9.140625" style="6"/>
    <col min="6656" max="6656" width="6.5703125" style="6" customWidth="1"/>
    <col min="6657" max="6657" width="35.28515625" style="6" customWidth="1"/>
    <col min="6658" max="6658" width="14" style="6" customWidth="1"/>
    <col min="6659" max="6659" width="11.42578125" style="6" customWidth="1"/>
    <col min="6660" max="6660" width="21.7109375" style="6" customWidth="1"/>
    <col min="6661" max="6661" width="13.7109375" style="6" customWidth="1"/>
    <col min="6662" max="6662" width="14.85546875" style="6" customWidth="1"/>
    <col min="6663" max="6663" width="19.5703125" style="6" customWidth="1"/>
    <col min="6664" max="6664" width="13.7109375" style="6" customWidth="1"/>
    <col min="6665" max="6665" width="14.7109375" style="6" customWidth="1"/>
    <col min="6666" max="6667" width="14.140625" style="6" customWidth="1"/>
    <col min="6668" max="6668" width="15.140625" style="6" customWidth="1"/>
    <col min="6669" max="6669" width="21.5703125" style="6" customWidth="1"/>
    <col min="6670" max="6911" width="9.140625" style="6"/>
    <col min="6912" max="6912" width="6.5703125" style="6" customWidth="1"/>
    <col min="6913" max="6913" width="35.28515625" style="6" customWidth="1"/>
    <col min="6914" max="6914" width="14" style="6" customWidth="1"/>
    <col min="6915" max="6915" width="11.42578125" style="6" customWidth="1"/>
    <col min="6916" max="6916" width="21.7109375" style="6" customWidth="1"/>
    <col min="6917" max="6917" width="13.7109375" style="6" customWidth="1"/>
    <col min="6918" max="6918" width="14.85546875" style="6" customWidth="1"/>
    <col min="6919" max="6919" width="19.5703125" style="6" customWidth="1"/>
    <col min="6920" max="6920" width="13.7109375" style="6" customWidth="1"/>
    <col min="6921" max="6921" width="14.7109375" style="6" customWidth="1"/>
    <col min="6922" max="6923" width="14.140625" style="6" customWidth="1"/>
    <col min="6924" max="6924" width="15.140625" style="6" customWidth="1"/>
    <col min="6925" max="6925" width="21.5703125" style="6" customWidth="1"/>
    <col min="6926" max="7167" width="9.140625" style="6"/>
    <col min="7168" max="7168" width="6.5703125" style="6" customWidth="1"/>
    <col min="7169" max="7169" width="35.28515625" style="6" customWidth="1"/>
    <col min="7170" max="7170" width="14" style="6" customWidth="1"/>
    <col min="7171" max="7171" width="11.42578125" style="6" customWidth="1"/>
    <col min="7172" max="7172" width="21.7109375" style="6" customWidth="1"/>
    <col min="7173" max="7173" width="13.7109375" style="6" customWidth="1"/>
    <col min="7174" max="7174" width="14.85546875" style="6" customWidth="1"/>
    <col min="7175" max="7175" width="19.5703125" style="6" customWidth="1"/>
    <col min="7176" max="7176" width="13.7109375" style="6" customWidth="1"/>
    <col min="7177" max="7177" width="14.7109375" style="6" customWidth="1"/>
    <col min="7178" max="7179" width="14.140625" style="6" customWidth="1"/>
    <col min="7180" max="7180" width="15.140625" style="6" customWidth="1"/>
    <col min="7181" max="7181" width="21.5703125" style="6" customWidth="1"/>
    <col min="7182" max="7423" width="9.140625" style="6"/>
    <col min="7424" max="7424" width="6.5703125" style="6" customWidth="1"/>
    <col min="7425" max="7425" width="35.28515625" style="6" customWidth="1"/>
    <col min="7426" max="7426" width="14" style="6" customWidth="1"/>
    <col min="7427" max="7427" width="11.42578125" style="6" customWidth="1"/>
    <col min="7428" max="7428" width="21.7109375" style="6" customWidth="1"/>
    <col min="7429" max="7429" width="13.7109375" style="6" customWidth="1"/>
    <col min="7430" max="7430" width="14.85546875" style="6" customWidth="1"/>
    <col min="7431" max="7431" width="19.5703125" style="6" customWidth="1"/>
    <col min="7432" max="7432" width="13.7109375" style="6" customWidth="1"/>
    <col min="7433" max="7433" width="14.7109375" style="6" customWidth="1"/>
    <col min="7434" max="7435" width="14.140625" style="6" customWidth="1"/>
    <col min="7436" max="7436" width="15.140625" style="6" customWidth="1"/>
    <col min="7437" max="7437" width="21.5703125" style="6" customWidth="1"/>
    <col min="7438" max="7679" width="9.140625" style="6"/>
    <col min="7680" max="7680" width="6.5703125" style="6" customWidth="1"/>
    <col min="7681" max="7681" width="35.28515625" style="6" customWidth="1"/>
    <col min="7682" max="7682" width="14" style="6" customWidth="1"/>
    <col min="7683" max="7683" width="11.42578125" style="6" customWidth="1"/>
    <col min="7684" max="7684" width="21.7109375" style="6" customWidth="1"/>
    <col min="7685" max="7685" width="13.7109375" style="6" customWidth="1"/>
    <col min="7686" max="7686" width="14.85546875" style="6" customWidth="1"/>
    <col min="7687" max="7687" width="19.5703125" style="6" customWidth="1"/>
    <col min="7688" max="7688" width="13.7109375" style="6" customWidth="1"/>
    <col min="7689" max="7689" width="14.7109375" style="6" customWidth="1"/>
    <col min="7690" max="7691" width="14.140625" style="6" customWidth="1"/>
    <col min="7692" max="7692" width="15.140625" style="6" customWidth="1"/>
    <col min="7693" max="7693" width="21.5703125" style="6" customWidth="1"/>
    <col min="7694" max="7935" width="9.140625" style="6"/>
    <col min="7936" max="7936" width="6.5703125" style="6" customWidth="1"/>
    <col min="7937" max="7937" width="35.28515625" style="6" customWidth="1"/>
    <col min="7938" max="7938" width="14" style="6" customWidth="1"/>
    <col min="7939" max="7939" width="11.42578125" style="6" customWidth="1"/>
    <col min="7940" max="7940" width="21.7109375" style="6" customWidth="1"/>
    <col min="7941" max="7941" width="13.7109375" style="6" customWidth="1"/>
    <col min="7942" max="7942" width="14.85546875" style="6" customWidth="1"/>
    <col min="7943" max="7943" width="19.5703125" style="6" customWidth="1"/>
    <col min="7944" max="7944" width="13.7109375" style="6" customWidth="1"/>
    <col min="7945" max="7945" width="14.7109375" style="6" customWidth="1"/>
    <col min="7946" max="7947" width="14.140625" style="6" customWidth="1"/>
    <col min="7948" max="7948" width="15.140625" style="6" customWidth="1"/>
    <col min="7949" max="7949" width="21.5703125" style="6" customWidth="1"/>
    <col min="7950" max="8191" width="9.140625" style="6"/>
    <col min="8192" max="8192" width="6.5703125" style="6" customWidth="1"/>
    <col min="8193" max="8193" width="35.28515625" style="6" customWidth="1"/>
    <col min="8194" max="8194" width="14" style="6" customWidth="1"/>
    <col min="8195" max="8195" width="11.42578125" style="6" customWidth="1"/>
    <col min="8196" max="8196" width="21.7109375" style="6" customWidth="1"/>
    <col min="8197" max="8197" width="13.7109375" style="6" customWidth="1"/>
    <col min="8198" max="8198" width="14.85546875" style="6" customWidth="1"/>
    <col min="8199" max="8199" width="19.5703125" style="6" customWidth="1"/>
    <col min="8200" max="8200" width="13.7109375" style="6" customWidth="1"/>
    <col min="8201" max="8201" width="14.7109375" style="6" customWidth="1"/>
    <col min="8202" max="8203" width="14.140625" style="6" customWidth="1"/>
    <col min="8204" max="8204" width="15.140625" style="6" customWidth="1"/>
    <col min="8205" max="8205" width="21.5703125" style="6" customWidth="1"/>
    <col min="8206" max="8447" width="9.140625" style="6"/>
    <col min="8448" max="8448" width="6.5703125" style="6" customWidth="1"/>
    <col min="8449" max="8449" width="35.28515625" style="6" customWidth="1"/>
    <col min="8450" max="8450" width="14" style="6" customWidth="1"/>
    <col min="8451" max="8451" width="11.42578125" style="6" customWidth="1"/>
    <col min="8452" max="8452" width="21.7109375" style="6" customWidth="1"/>
    <col min="8453" max="8453" width="13.7109375" style="6" customWidth="1"/>
    <col min="8454" max="8454" width="14.85546875" style="6" customWidth="1"/>
    <col min="8455" max="8455" width="19.5703125" style="6" customWidth="1"/>
    <col min="8456" max="8456" width="13.7109375" style="6" customWidth="1"/>
    <col min="8457" max="8457" width="14.7109375" style="6" customWidth="1"/>
    <col min="8458" max="8459" width="14.140625" style="6" customWidth="1"/>
    <col min="8460" max="8460" width="15.140625" style="6" customWidth="1"/>
    <col min="8461" max="8461" width="21.5703125" style="6" customWidth="1"/>
    <col min="8462" max="8703" width="9.140625" style="6"/>
    <col min="8704" max="8704" width="6.5703125" style="6" customWidth="1"/>
    <col min="8705" max="8705" width="35.28515625" style="6" customWidth="1"/>
    <col min="8706" max="8706" width="14" style="6" customWidth="1"/>
    <col min="8707" max="8707" width="11.42578125" style="6" customWidth="1"/>
    <col min="8708" max="8708" width="21.7109375" style="6" customWidth="1"/>
    <col min="8709" max="8709" width="13.7109375" style="6" customWidth="1"/>
    <col min="8710" max="8710" width="14.85546875" style="6" customWidth="1"/>
    <col min="8711" max="8711" width="19.5703125" style="6" customWidth="1"/>
    <col min="8712" max="8712" width="13.7109375" style="6" customWidth="1"/>
    <col min="8713" max="8713" width="14.7109375" style="6" customWidth="1"/>
    <col min="8714" max="8715" width="14.140625" style="6" customWidth="1"/>
    <col min="8716" max="8716" width="15.140625" style="6" customWidth="1"/>
    <col min="8717" max="8717" width="21.5703125" style="6" customWidth="1"/>
    <col min="8718" max="8959" width="9.140625" style="6"/>
    <col min="8960" max="8960" width="6.5703125" style="6" customWidth="1"/>
    <col min="8961" max="8961" width="35.28515625" style="6" customWidth="1"/>
    <col min="8962" max="8962" width="14" style="6" customWidth="1"/>
    <col min="8963" max="8963" width="11.42578125" style="6" customWidth="1"/>
    <col min="8964" max="8964" width="21.7109375" style="6" customWidth="1"/>
    <col min="8965" max="8965" width="13.7109375" style="6" customWidth="1"/>
    <col min="8966" max="8966" width="14.85546875" style="6" customWidth="1"/>
    <col min="8967" max="8967" width="19.5703125" style="6" customWidth="1"/>
    <col min="8968" max="8968" width="13.7109375" style="6" customWidth="1"/>
    <col min="8969" max="8969" width="14.7109375" style="6" customWidth="1"/>
    <col min="8970" max="8971" width="14.140625" style="6" customWidth="1"/>
    <col min="8972" max="8972" width="15.140625" style="6" customWidth="1"/>
    <col min="8973" max="8973" width="21.5703125" style="6" customWidth="1"/>
    <col min="8974" max="9215" width="9.140625" style="6"/>
    <col min="9216" max="9216" width="6.5703125" style="6" customWidth="1"/>
    <col min="9217" max="9217" width="35.28515625" style="6" customWidth="1"/>
    <col min="9218" max="9218" width="14" style="6" customWidth="1"/>
    <col min="9219" max="9219" width="11.42578125" style="6" customWidth="1"/>
    <col min="9220" max="9220" width="21.7109375" style="6" customWidth="1"/>
    <col min="9221" max="9221" width="13.7109375" style="6" customWidth="1"/>
    <col min="9222" max="9222" width="14.85546875" style="6" customWidth="1"/>
    <col min="9223" max="9223" width="19.5703125" style="6" customWidth="1"/>
    <col min="9224" max="9224" width="13.7109375" style="6" customWidth="1"/>
    <col min="9225" max="9225" width="14.7109375" style="6" customWidth="1"/>
    <col min="9226" max="9227" width="14.140625" style="6" customWidth="1"/>
    <col min="9228" max="9228" width="15.140625" style="6" customWidth="1"/>
    <col min="9229" max="9229" width="21.5703125" style="6" customWidth="1"/>
    <col min="9230" max="9471" width="9.140625" style="6"/>
    <col min="9472" max="9472" width="6.5703125" style="6" customWidth="1"/>
    <col min="9473" max="9473" width="35.28515625" style="6" customWidth="1"/>
    <col min="9474" max="9474" width="14" style="6" customWidth="1"/>
    <col min="9475" max="9475" width="11.42578125" style="6" customWidth="1"/>
    <col min="9476" max="9476" width="21.7109375" style="6" customWidth="1"/>
    <col min="9477" max="9477" width="13.7109375" style="6" customWidth="1"/>
    <col min="9478" max="9478" width="14.85546875" style="6" customWidth="1"/>
    <col min="9479" max="9479" width="19.5703125" style="6" customWidth="1"/>
    <col min="9480" max="9480" width="13.7109375" style="6" customWidth="1"/>
    <col min="9481" max="9481" width="14.7109375" style="6" customWidth="1"/>
    <col min="9482" max="9483" width="14.140625" style="6" customWidth="1"/>
    <col min="9484" max="9484" width="15.140625" style="6" customWidth="1"/>
    <col min="9485" max="9485" width="21.5703125" style="6" customWidth="1"/>
    <col min="9486" max="9727" width="9.140625" style="6"/>
    <col min="9728" max="9728" width="6.5703125" style="6" customWidth="1"/>
    <col min="9729" max="9729" width="35.28515625" style="6" customWidth="1"/>
    <col min="9730" max="9730" width="14" style="6" customWidth="1"/>
    <col min="9731" max="9731" width="11.42578125" style="6" customWidth="1"/>
    <col min="9732" max="9732" width="21.7109375" style="6" customWidth="1"/>
    <col min="9733" max="9733" width="13.7109375" style="6" customWidth="1"/>
    <col min="9734" max="9734" width="14.85546875" style="6" customWidth="1"/>
    <col min="9735" max="9735" width="19.5703125" style="6" customWidth="1"/>
    <col min="9736" max="9736" width="13.7109375" style="6" customWidth="1"/>
    <col min="9737" max="9737" width="14.7109375" style="6" customWidth="1"/>
    <col min="9738" max="9739" width="14.140625" style="6" customWidth="1"/>
    <col min="9740" max="9740" width="15.140625" style="6" customWidth="1"/>
    <col min="9741" max="9741" width="21.5703125" style="6" customWidth="1"/>
    <col min="9742" max="9983" width="9.140625" style="6"/>
    <col min="9984" max="9984" width="6.5703125" style="6" customWidth="1"/>
    <col min="9985" max="9985" width="35.28515625" style="6" customWidth="1"/>
    <col min="9986" max="9986" width="14" style="6" customWidth="1"/>
    <col min="9987" max="9987" width="11.42578125" style="6" customWidth="1"/>
    <col min="9988" max="9988" width="21.7109375" style="6" customWidth="1"/>
    <col min="9989" max="9989" width="13.7109375" style="6" customWidth="1"/>
    <col min="9990" max="9990" width="14.85546875" style="6" customWidth="1"/>
    <col min="9991" max="9991" width="19.5703125" style="6" customWidth="1"/>
    <col min="9992" max="9992" width="13.7109375" style="6" customWidth="1"/>
    <col min="9993" max="9993" width="14.7109375" style="6" customWidth="1"/>
    <col min="9994" max="9995" width="14.140625" style="6" customWidth="1"/>
    <col min="9996" max="9996" width="15.140625" style="6" customWidth="1"/>
    <col min="9997" max="9997" width="21.5703125" style="6" customWidth="1"/>
    <col min="9998" max="10239" width="9.140625" style="6"/>
    <col min="10240" max="10240" width="6.5703125" style="6" customWidth="1"/>
    <col min="10241" max="10241" width="35.28515625" style="6" customWidth="1"/>
    <col min="10242" max="10242" width="14" style="6" customWidth="1"/>
    <col min="10243" max="10243" width="11.42578125" style="6" customWidth="1"/>
    <col min="10244" max="10244" width="21.7109375" style="6" customWidth="1"/>
    <col min="10245" max="10245" width="13.7109375" style="6" customWidth="1"/>
    <col min="10246" max="10246" width="14.85546875" style="6" customWidth="1"/>
    <col min="10247" max="10247" width="19.5703125" style="6" customWidth="1"/>
    <col min="10248" max="10248" width="13.7109375" style="6" customWidth="1"/>
    <col min="10249" max="10249" width="14.7109375" style="6" customWidth="1"/>
    <col min="10250" max="10251" width="14.140625" style="6" customWidth="1"/>
    <col min="10252" max="10252" width="15.140625" style="6" customWidth="1"/>
    <col min="10253" max="10253" width="21.5703125" style="6" customWidth="1"/>
    <col min="10254" max="10495" width="9.140625" style="6"/>
    <col min="10496" max="10496" width="6.5703125" style="6" customWidth="1"/>
    <col min="10497" max="10497" width="35.28515625" style="6" customWidth="1"/>
    <col min="10498" max="10498" width="14" style="6" customWidth="1"/>
    <col min="10499" max="10499" width="11.42578125" style="6" customWidth="1"/>
    <col min="10500" max="10500" width="21.7109375" style="6" customWidth="1"/>
    <col min="10501" max="10501" width="13.7109375" style="6" customWidth="1"/>
    <col min="10502" max="10502" width="14.85546875" style="6" customWidth="1"/>
    <col min="10503" max="10503" width="19.5703125" style="6" customWidth="1"/>
    <col min="10504" max="10504" width="13.7109375" style="6" customWidth="1"/>
    <col min="10505" max="10505" width="14.7109375" style="6" customWidth="1"/>
    <col min="10506" max="10507" width="14.140625" style="6" customWidth="1"/>
    <col min="10508" max="10508" width="15.140625" style="6" customWidth="1"/>
    <col min="10509" max="10509" width="21.5703125" style="6" customWidth="1"/>
    <col min="10510" max="10751" width="9.140625" style="6"/>
    <col min="10752" max="10752" width="6.5703125" style="6" customWidth="1"/>
    <col min="10753" max="10753" width="35.28515625" style="6" customWidth="1"/>
    <col min="10754" max="10754" width="14" style="6" customWidth="1"/>
    <col min="10755" max="10755" width="11.42578125" style="6" customWidth="1"/>
    <col min="10756" max="10756" width="21.7109375" style="6" customWidth="1"/>
    <col min="10757" max="10757" width="13.7109375" style="6" customWidth="1"/>
    <col min="10758" max="10758" width="14.85546875" style="6" customWidth="1"/>
    <col min="10759" max="10759" width="19.5703125" style="6" customWidth="1"/>
    <col min="10760" max="10760" width="13.7109375" style="6" customWidth="1"/>
    <col min="10761" max="10761" width="14.7109375" style="6" customWidth="1"/>
    <col min="10762" max="10763" width="14.140625" style="6" customWidth="1"/>
    <col min="10764" max="10764" width="15.140625" style="6" customWidth="1"/>
    <col min="10765" max="10765" width="21.5703125" style="6" customWidth="1"/>
    <col min="10766" max="11007" width="9.140625" style="6"/>
    <col min="11008" max="11008" width="6.5703125" style="6" customWidth="1"/>
    <col min="11009" max="11009" width="35.28515625" style="6" customWidth="1"/>
    <col min="11010" max="11010" width="14" style="6" customWidth="1"/>
    <col min="11011" max="11011" width="11.42578125" style="6" customWidth="1"/>
    <col min="11012" max="11012" width="21.7109375" style="6" customWidth="1"/>
    <col min="11013" max="11013" width="13.7109375" style="6" customWidth="1"/>
    <col min="11014" max="11014" width="14.85546875" style="6" customWidth="1"/>
    <col min="11015" max="11015" width="19.5703125" style="6" customWidth="1"/>
    <col min="11016" max="11016" width="13.7109375" style="6" customWidth="1"/>
    <col min="11017" max="11017" width="14.7109375" style="6" customWidth="1"/>
    <col min="11018" max="11019" width="14.140625" style="6" customWidth="1"/>
    <col min="11020" max="11020" width="15.140625" style="6" customWidth="1"/>
    <col min="11021" max="11021" width="21.5703125" style="6" customWidth="1"/>
    <col min="11022" max="11263" width="9.140625" style="6"/>
    <col min="11264" max="11264" width="6.5703125" style="6" customWidth="1"/>
    <col min="11265" max="11265" width="35.28515625" style="6" customWidth="1"/>
    <col min="11266" max="11266" width="14" style="6" customWidth="1"/>
    <col min="11267" max="11267" width="11.42578125" style="6" customWidth="1"/>
    <col min="11268" max="11268" width="21.7109375" style="6" customWidth="1"/>
    <col min="11269" max="11269" width="13.7109375" style="6" customWidth="1"/>
    <col min="11270" max="11270" width="14.85546875" style="6" customWidth="1"/>
    <col min="11271" max="11271" width="19.5703125" style="6" customWidth="1"/>
    <col min="11272" max="11272" width="13.7109375" style="6" customWidth="1"/>
    <col min="11273" max="11273" width="14.7109375" style="6" customWidth="1"/>
    <col min="11274" max="11275" width="14.140625" style="6" customWidth="1"/>
    <col min="11276" max="11276" width="15.140625" style="6" customWidth="1"/>
    <col min="11277" max="11277" width="21.5703125" style="6" customWidth="1"/>
    <col min="11278" max="11519" width="9.140625" style="6"/>
    <col min="11520" max="11520" width="6.5703125" style="6" customWidth="1"/>
    <col min="11521" max="11521" width="35.28515625" style="6" customWidth="1"/>
    <col min="11522" max="11522" width="14" style="6" customWidth="1"/>
    <col min="11523" max="11523" width="11.42578125" style="6" customWidth="1"/>
    <col min="11524" max="11524" width="21.7109375" style="6" customWidth="1"/>
    <col min="11525" max="11525" width="13.7109375" style="6" customWidth="1"/>
    <col min="11526" max="11526" width="14.85546875" style="6" customWidth="1"/>
    <col min="11527" max="11527" width="19.5703125" style="6" customWidth="1"/>
    <col min="11528" max="11528" width="13.7109375" style="6" customWidth="1"/>
    <col min="11529" max="11529" width="14.7109375" style="6" customWidth="1"/>
    <col min="11530" max="11531" width="14.140625" style="6" customWidth="1"/>
    <col min="11532" max="11532" width="15.140625" style="6" customWidth="1"/>
    <col min="11533" max="11533" width="21.5703125" style="6" customWidth="1"/>
    <col min="11534" max="11775" width="9.140625" style="6"/>
    <col min="11776" max="11776" width="6.5703125" style="6" customWidth="1"/>
    <col min="11777" max="11777" width="35.28515625" style="6" customWidth="1"/>
    <col min="11778" max="11778" width="14" style="6" customWidth="1"/>
    <col min="11779" max="11779" width="11.42578125" style="6" customWidth="1"/>
    <col min="11780" max="11780" width="21.7109375" style="6" customWidth="1"/>
    <col min="11781" max="11781" width="13.7109375" style="6" customWidth="1"/>
    <col min="11782" max="11782" width="14.85546875" style="6" customWidth="1"/>
    <col min="11783" max="11783" width="19.5703125" style="6" customWidth="1"/>
    <col min="11784" max="11784" width="13.7109375" style="6" customWidth="1"/>
    <col min="11785" max="11785" width="14.7109375" style="6" customWidth="1"/>
    <col min="11786" max="11787" width="14.140625" style="6" customWidth="1"/>
    <col min="11788" max="11788" width="15.140625" style="6" customWidth="1"/>
    <col min="11789" max="11789" width="21.5703125" style="6" customWidth="1"/>
    <col min="11790" max="12031" width="9.140625" style="6"/>
    <col min="12032" max="12032" width="6.5703125" style="6" customWidth="1"/>
    <col min="12033" max="12033" width="35.28515625" style="6" customWidth="1"/>
    <col min="12034" max="12034" width="14" style="6" customWidth="1"/>
    <col min="12035" max="12035" width="11.42578125" style="6" customWidth="1"/>
    <col min="12036" max="12036" width="21.7109375" style="6" customWidth="1"/>
    <col min="12037" max="12037" width="13.7109375" style="6" customWidth="1"/>
    <col min="12038" max="12038" width="14.85546875" style="6" customWidth="1"/>
    <col min="12039" max="12039" width="19.5703125" style="6" customWidth="1"/>
    <col min="12040" max="12040" width="13.7109375" style="6" customWidth="1"/>
    <col min="12041" max="12041" width="14.7109375" style="6" customWidth="1"/>
    <col min="12042" max="12043" width="14.140625" style="6" customWidth="1"/>
    <col min="12044" max="12044" width="15.140625" style="6" customWidth="1"/>
    <col min="12045" max="12045" width="21.5703125" style="6" customWidth="1"/>
    <col min="12046" max="12287" width="9.140625" style="6"/>
    <col min="12288" max="12288" width="6.5703125" style="6" customWidth="1"/>
    <col min="12289" max="12289" width="35.28515625" style="6" customWidth="1"/>
    <col min="12290" max="12290" width="14" style="6" customWidth="1"/>
    <col min="12291" max="12291" width="11.42578125" style="6" customWidth="1"/>
    <col min="12292" max="12292" width="21.7109375" style="6" customWidth="1"/>
    <col min="12293" max="12293" width="13.7109375" style="6" customWidth="1"/>
    <col min="12294" max="12294" width="14.85546875" style="6" customWidth="1"/>
    <col min="12295" max="12295" width="19.5703125" style="6" customWidth="1"/>
    <col min="12296" max="12296" width="13.7109375" style="6" customWidth="1"/>
    <col min="12297" max="12297" width="14.7109375" style="6" customWidth="1"/>
    <col min="12298" max="12299" width="14.140625" style="6" customWidth="1"/>
    <col min="12300" max="12300" width="15.140625" style="6" customWidth="1"/>
    <col min="12301" max="12301" width="21.5703125" style="6" customWidth="1"/>
    <col min="12302" max="12543" width="9.140625" style="6"/>
    <col min="12544" max="12544" width="6.5703125" style="6" customWidth="1"/>
    <col min="12545" max="12545" width="35.28515625" style="6" customWidth="1"/>
    <col min="12546" max="12546" width="14" style="6" customWidth="1"/>
    <col min="12547" max="12547" width="11.42578125" style="6" customWidth="1"/>
    <col min="12548" max="12548" width="21.7109375" style="6" customWidth="1"/>
    <col min="12549" max="12549" width="13.7109375" style="6" customWidth="1"/>
    <col min="12550" max="12550" width="14.85546875" style="6" customWidth="1"/>
    <col min="12551" max="12551" width="19.5703125" style="6" customWidth="1"/>
    <col min="12552" max="12552" width="13.7109375" style="6" customWidth="1"/>
    <col min="12553" max="12553" width="14.7109375" style="6" customWidth="1"/>
    <col min="12554" max="12555" width="14.140625" style="6" customWidth="1"/>
    <col min="12556" max="12556" width="15.140625" style="6" customWidth="1"/>
    <col min="12557" max="12557" width="21.5703125" style="6" customWidth="1"/>
    <col min="12558" max="12799" width="9.140625" style="6"/>
    <col min="12800" max="12800" width="6.5703125" style="6" customWidth="1"/>
    <col min="12801" max="12801" width="35.28515625" style="6" customWidth="1"/>
    <col min="12802" max="12802" width="14" style="6" customWidth="1"/>
    <col min="12803" max="12803" width="11.42578125" style="6" customWidth="1"/>
    <col min="12804" max="12804" width="21.7109375" style="6" customWidth="1"/>
    <col min="12805" max="12805" width="13.7109375" style="6" customWidth="1"/>
    <col min="12806" max="12806" width="14.85546875" style="6" customWidth="1"/>
    <col min="12807" max="12807" width="19.5703125" style="6" customWidth="1"/>
    <col min="12808" max="12808" width="13.7109375" style="6" customWidth="1"/>
    <col min="12809" max="12809" width="14.7109375" style="6" customWidth="1"/>
    <col min="12810" max="12811" width="14.140625" style="6" customWidth="1"/>
    <col min="12812" max="12812" width="15.140625" style="6" customWidth="1"/>
    <col min="12813" max="12813" width="21.5703125" style="6" customWidth="1"/>
    <col min="12814" max="13055" width="9.140625" style="6"/>
    <col min="13056" max="13056" width="6.5703125" style="6" customWidth="1"/>
    <col min="13057" max="13057" width="35.28515625" style="6" customWidth="1"/>
    <col min="13058" max="13058" width="14" style="6" customWidth="1"/>
    <col min="13059" max="13059" width="11.42578125" style="6" customWidth="1"/>
    <col min="13060" max="13060" width="21.7109375" style="6" customWidth="1"/>
    <col min="13061" max="13061" width="13.7109375" style="6" customWidth="1"/>
    <col min="13062" max="13062" width="14.85546875" style="6" customWidth="1"/>
    <col min="13063" max="13063" width="19.5703125" style="6" customWidth="1"/>
    <col min="13064" max="13064" width="13.7109375" style="6" customWidth="1"/>
    <col min="13065" max="13065" width="14.7109375" style="6" customWidth="1"/>
    <col min="13066" max="13067" width="14.140625" style="6" customWidth="1"/>
    <col min="13068" max="13068" width="15.140625" style="6" customWidth="1"/>
    <col min="13069" max="13069" width="21.5703125" style="6" customWidth="1"/>
    <col min="13070" max="13311" width="9.140625" style="6"/>
    <col min="13312" max="13312" width="6.5703125" style="6" customWidth="1"/>
    <col min="13313" max="13313" width="35.28515625" style="6" customWidth="1"/>
    <col min="13314" max="13314" width="14" style="6" customWidth="1"/>
    <col min="13315" max="13315" width="11.42578125" style="6" customWidth="1"/>
    <col min="13316" max="13316" width="21.7109375" style="6" customWidth="1"/>
    <col min="13317" max="13317" width="13.7109375" style="6" customWidth="1"/>
    <col min="13318" max="13318" width="14.85546875" style="6" customWidth="1"/>
    <col min="13319" max="13319" width="19.5703125" style="6" customWidth="1"/>
    <col min="13320" max="13320" width="13.7109375" style="6" customWidth="1"/>
    <col min="13321" max="13321" width="14.7109375" style="6" customWidth="1"/>
    <col min="13322" max="13323" width="14.140625" style="6" customWidth="1"/>
    <col min="13324" max="13324" width="15.140625" style="6" customWidth="1"/>
    <col min="13325" max="13325" width="21.5703125" style="6" customWidth="1"/>
    <col min="13326" max="13567" width="9.140625" style="6"/>
    <col min="13568" max="13568" width="6.5703125" style="6" customWidth="1"/>
    <col min="13569" max="13569" width="35.28515625" style="6" customWidth="1"/>
    <col min="13570" max="13570" width="14" style="6" customWidth="1"/>
    <col min="13571" max="13571" width="11.42578125" style="6" customWidth="1"/>
    <col min="13572" max="13572" width="21.7109375" style="6" customWidth="1"/>
    <col min="13573" max="13573" width="13.7109375" style="6" customWidth="1"/>
    <col min="13574" max="13574" width="14.85546875" style="6" customWidth="1"/>
    <col min="13575" max="13575" width="19.5703125" style="6" customWidth="1"/>
    <col min="13576" max="13576" width="13.7109375" style="6" customWidth="1"/>
    <col min="13577" max="13577" width="14.7109375" style="6" customWidth="1"/>
    <col min="13578" max="13579" width="14.140625" style="6" customWidth="1"/>
    <col min="13580" max="13580" width="15.140625" style="6" customWidth="1"/>
    <col min="13581" max="13581" width="21.5703125" style="6" customWidth="1"/>
    <col min="13582" max="13823" width="9.140625" style="6"/>
    <col min="13824" max="13824" width="6.5703125" style="6" customWidth="1"/>
    <col min="13825" max="13825" width="35.28515625" style="6" customWidth="1"/>
    <col min="13826" max="13826" width="14" style="6" customWidth="1"/>
    <col min="13827" max="13827" width="11.42578125" style="6" customWidth="1"/>
    <col min="13828" max="13828" width="21.7109375" style="6" customWidth="1"/>
    <col min="13829" max="13829" width="13.7109375" style="6" customWidth="1"/>
    <col min="13830" max="13830" width="14.85546875" style="6" customWidth="1"/>
    <col min="13831" max="13831" width="19.5703125" style="6" customWidth="1"/>
    <col min="13832" max="13832" width="13.7109375" style="6" customWidth="1"/>
    <col min="13833" max="13833" width="14.7109375" style="6" customWidth="1"/>
    <col min="13834" max="13835" width="14.140625" style="6" customWidth="1"/>
    <col min="13836" max="13836" width="15.140625" style="6" customWidth="1"/>
    <col min="13837" max="13837" width="21.5703125" style="6" customWidth="1"/>
    <col min="13838" max="14079" width="9.140625" style="6"/>
    <col min="14080" max="14080" width="6.5703125" style="6" customWidth="1"/>
    <col min="14081" max="14081" width="35.28515625" style="6" customWidth="1"/>
    <col min="14082" max="14082" width="14" style="6" customWidth="1"/>
    <col min="14083" max="14083" width="11.42578125" style="6" customWidth="1"/>
    <col min="14084" max="14084" width="21.7109375" style="6" customWidth="1"/>
    <col min="14085" max="14085" width="13.7109375" style="6" customWidth="1"/>
    <col min="14086" max="14086" width="14.85546875" style="6" customWidth="1"/>
    <col min="14087" max="14087" width="19.5703125" style="6" customWidth="1"/>
    <col min="14088" max="14088" width="13.7109375" style="6" customWidth="1"/>
    <col min="14089" max="14089" width="14.7109375" style="6" customWidth="1"/>
    <col min="14090" max="14091" width="14.140625" style="6" customWidth="1"/>
    <col min="14092" max="14092" width="15.140625" style="6" customWidth="1"/>
    <col min="14093" max="14093" width="21.5703125" style="6" customWidth="1"/>
    <col min="14094" max="14335" width="9.140625" style="6"/>
    <col min="14336" max="14336" width="6.5703125" style="6" customWidth="1"/>
    <col min="14337" max="14337" width="35.28515625" style="6" customWidth="1"/>
    <col min="14338" max="14338" width="14" style="6" customWidth="1"/>
    <col min="14339" max="14339" width="11.42578125" style="6" customWidth="1"/>
    <col min="14340" max="14340" width="21.7109375" style="6" customWidth="1"/>
    <col min="14341" max="14341" width="13.7109375" style="6" customWidth="1"/>
    <col min="14342" max="14342" width="14.85546875" style="6" customWidth="1"/>
    <col min="14343" max="14343" width="19.5703125" style="6" customWidth="1"/>
    <col min="14344" max="14344" width="13.7109375" style="6" customWidth="1"/>
    <col min="14345" max="14345" width="14.7109375" style="6" customWidth="1"/>
    <col min="14346" max="14347" width="14.140625" style="6" customWidth="1"/>
    <col min="14348" max="14348" width="15.140625" style="6" customWidth="1"/>
    <col min="14349" max="14349" width="21.5703125" style="6" customWidth="1"/>
    <col min="14350" max="14591" width="9.140625" style="6"/>
    <col min="14592" max="14592" width="6.5703125" style="6" customWidth="1"/>
    <col min="14593" max="14593" width="35.28515625" style="6" customWidth="1"/>
    <col min="14594" max="14594" width="14" style="6" customWidth="1"/>
    <col min="14595" max="14595" width="11.42578125" style="6" customWidth="1"/>
    <col min="14596" max="14596" width="21.7109375" style="6" customWidth="1"/>
    <col min="14597" max="14597" width="13.7109375" style="6" customWidth="1"/>
    <col min="14598" max="14598" width="14.85546875" style="6" customWidth="1"/>
    <col min="14599" max="14599" width="19.5703125" style="6" customWidth="1"/>
    <col min="14600" max="14600" width="13.7109375" style="6" customWidth="1"/>
    <col min="14601" max="14601" width="14.7109375" style="6" customWidth="1"/>
    <col min="14602" max="14603" width="14.140625" style="6" customWidth="1"/>
    <col min="14604" max="14604" width="15.140625" style="6" customWidth="1"/>
    <col min="14605" max="14605" width="21.5703125" style="6" customWidth="1"/>
    <col min="14606" max="14847" width="9.140625" style="6"/>
    <col min="14848" max="14848" width="6.5703125" style="6" customWidth="1"/>
    <col min="14849" max="14849" width="35.28515625" style="6" customWidth="1"/>
    <col min="14850" max="14850" width="14" style="6" customWidth="1"/>
    <col min="14851" max="14851" width="11.42578125" style="6" customWidth="1"/>
    <col min="14852" max="14852" width="21.7109375" style="6" customWidth="1"/>
    <col min="14853" max="14853" width="13.7109375" style="6" customWidth="1"/>
    <col min="14854" max="14854" width="14.85546875" style="6" customWidth="1"/>
    <col min="14855" max="14855" width="19.5703125" style="6" customWidth="1"/>
    <col min="14856" max="14856" width="13.7109375" style="6" customWidth="1"/>
    <col min="14857" max="14857" width="14.7109375" style="6" customWidth="1"/>
    <col min="14858" max="14859" width="14.140625" style="6" customWidth="1"/>
    <col min="14860" max="14860" width="15.140625" style="6" customWidth="1"/>
    <col min="14861" max="14861" width="21.5703125" style="6" customWidth="1"/>
    <col min="14862" max="15103" width="9.140625" style="6"/>
    <col min="15104" max="15104" width="6.5703125" style="6" customWidth="1"/>
    <col min="15105" max="15105" width="35.28515625" style="6" customWidth="1"/>
    <col min="15106" max="15106" width="14" style="6" customWidth="1"/>
    <col min="15107" max="15107" width="11.42578125" style="6" customWidth="1"/>
    <col min="15108" max="15108" width="21.7109375" style="6" customWidth="1"/>
    <col min="15109" max="15109" width="13.7109375" style="6" customWidth="1"/>
    <col min="15110" max="15110" width="14.85546875" style="6" customWidth="1"/>
    <col min="15111" max="15111" width="19.5703125" style="6" customWidth="1"/>
    <col min="15112" max="15112" width="13.7109375" style="6" customWidth="1"/>
    <col min="15113" max="15113" width="14.7109375" style="6" customWidth="1"/>
    <col min="15114" max="15115" width="14.140625" style="6" customWidth="1"/>
    <col min="15116" max="15116" width="15.140625" style="6" customWidth="1"/>
    <col min="15117" max="15117" width="21.5703125" style="6" customWidth="1"/>
    <col min="15118" max="15359" width="9.140625" style="6"/>
    <col min="15360" max="15360" width="6.5703125" style="6" customWidth="1"/>
    <col min="15361" max="15361" width="35.28515625" style="6" customWidth="1"/>
    <col min="15362" max="15362" width="14" style="6" customWidth="1"/>
    <col min="15363" max="15363" width="11.42578125" style="6" customWidth="1"/>
    <col min="15364" max="15364" width="21.7109375" style="6" customWidth="1"/>
    <col min="15365" max="15365" width="13.7109375" style="6" customWidth="1"/>
    <col min="15366" max="15366" width="14.85546875" style="6" customWidth="1"/>
    <col min="15367" max="15367" width="19.5703125" style="6" customWidth="1"/>
    <col min="15368" max="15368" width="13.7109375" style="6" customWidth="1"/>
    <col min="15369" max="15369" width="14.7109375" style="6" customWidth="1"/>
    <col min="15370" max="15371" width="14.140625" style="6" customWidth="1"/>
    <col min="15372" max="15372" width="15.140625" style="6" customWidth="1"/>
    <col min="15373" max="15373" width="21.5703125" style="6" customWidth="1"/>
    <col min="15374" max="15615" width="9.140625" style="6"/>
    <col min="15616" max="15616" width="6.5703125" style="6" customWidth="1"/>
    <col min="15617" max="15617" width="35.28515625" style="6" customWidth="1"/>
    <col min="15618" max="15618" width="14" style="6" customWidth="1"/>
    <col min="15619" max="15619" width="11.42578125" style="6" customWidth="1"/>
    <col min="15620" max="15620" width="21.7109375" style="6" customWidth="1"/>
    <col min="15621" max="15621" width="13.7109375" style="6" customWidth="1"/>
    <col min="15622" max="15622" width="14.85546875" style="6" customWidth="1"/>
    <col min="15623" max="15623" width="19.5703125" style="6" customWidth="1"/>
    <col min="15624" max="15624" width="13.7109375" style="6" customWidth="1"/>
    <col min="15625" max="15625" width="14.7109375" style="6" customWidth="1"/>
    <col min="15626" max="15627" width="14.140625" style="6" customWidth="1"/>
    <col min="15628" max="15628" width="15.140625" style="6" customWidth="1"/>
    <col min="15629" max="15629" width="21.5703125" style="6" customWidth="1"/>
    <col min="15630" max="15871" width="9.140625" style="6"/>
    <col min="15872" max="15872" width="6.5703125" style="6" customWidth="1"/>
    <col min="15873" max="15873" width="35.28515625" style="6" customWidth="1"/>
    <col min="15874" max="15874" width="14" style="6" customWidth="1"/>
    <col min="15875" max="15875" width="11.42578125" style="6" customWidth="1"/>
    <col min="15876" max="15876" width="21.7109375" style="6" customWidth="1"/>
    <col min="15877" max="15877" width="13.7109375" style="6" customWidth="1"/>
    <col min="15878" max="15878" width="14.85546875" style="6" customWidth="1"/>
    <col min="15879" max="15879" width="19.5703125" style="6" customWidth="1"/>
    <col min="15880" max="15880" width="13.7109375" style="6" customWidth="1"/>
    <col min="15881" max="15881" width="14.7109375" style="6" customWidth="1"/>
    <col min="15882" max="15883" width="14.140625" style="6" customWidth="1"/>
    <col min="15884" max="15884" width="15.140625" style="6" customWidth="1"/>
    <col min="15885" max="15885" width="21.5703125" style="6" customWidth="1"/>
    <col min="15886" max="16127" width="9.140625" style="6"/>
    <col min="16128" max="16128" width="6.5703125" style="6" customWidth="1"/>
    <col min="16129" max="16129" width="35.28515625" style="6" customWidth="1"/>
    <col min="16130" max="16130" width="14" style="6" customWidth="1"/>
    <col min="16131" max="16131" width="11.42578125" style="6" customWidth="1"/>
    <col min="16132" max="16132" width="21.7109375" style="6" customWidth="1"/>
    <col min="16133" max="16133" width="13.7109375" style="6" customWidth="1"/>
    <col min="16134" max="16134" width="14.85546875" style="6" customWidth="1"/>
    <col min="16135" max="16135" width="19.5703125" style="6" customWidth="1"/>
    <col min="16136" max="16136" width="13.7109375" style="6" customWidth="1"/>
    <col min="16137" max="16137" width="14.7109375" style="6" customWidth="1"/>
    <col min="16138" max="16139" width="14.140625" style="6" customWidth="1"/>
    <col min="16140" max="16140" width="15.140625" style="6" customWidth="1"/>
    <col min="16141" max="16141" width="21.5703125" style="6" customWidth="1"/>
    <col min="16142" max="16384" width="9.140625" style="6"/>
  </cols>
  <sheetData>
    <row r="1" spans="1:13" ht="54" customHeight="1" x14ac:dyDescent="0.25">
      <c r="A1" s="152" t="s">
        <v>117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3" ht="24" customHeight="1" x14ac:dyDescent="0.25">
      <c r="A2" s="152" t="str">
        <f>'Подпрограмма 3'!A2:R2</f>
        <v>по состоянию на 01.01.2021  года (с начала года нарастающим итогом)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24" customHeight="1" x14ac:dyDescent="0.25">
      <c r="A3" s="153" t="s">
        <v>52</v>
      </c>
      <c r="B3" s="153" t="s">
        <v>53</v>
      </c>
      <c r="C3" s="154" t="s">
        <v>54</v>
      </c>
      <c r="D3" s="155"/>
      <c r="E3" s="153" t="s">
        <v>55</v>
      </c>
      <c r="F3" s="153" t="s">
        <v>56</v>
      </c>
      <c r="G3" s="153" t="s">
        <v>57</v>
      </c>
      <c r="H3" s="153" t="s">
        <v>58</v>
      </c>
      <c r="I3" s="156" t="s">
        <v>73</v>
      </c>
      <c r="J3" s="156" t="s">
        <v>60</v>
      </c>
      <c r="K3" s="153" t="s">
        <v>61</v>
      </c>
      <c r="L3" s="153"/>
      <c r="M3" s="153"/>
    </row>
    <row r="4" spans="1:13" ht="15" customHeight="1" x14ac:dyDescent="0.25">
      <c r="A4" s="153"/>
      <c r="B4" s="153"/>
      <c r="C4" s="156" t="s">
        <v>62</v>
      </c>
      <c r="D4" s="156" t="s">
        <v>63</v>
      </c>
      <c r="E4" s="153"/>
      <c r="F4" s="153"/>
      <c r="G4" s="153"/>
      <c r="H4" s="153"/>
      <c r="I4" s="157"/>
      <c r="J4" s="157"/>
      <c r="K4" s="153" t="s">
        <v>64</v>
      </c>
      <c r="L4" s="156" t="s">
        <v>65</v>
      </c>
      <c r="M4" s="153" t="s">
        <v>66</v>
      </c>
    </row>
    <row r="5" spans="1:13" ht="31.5" customHeight="1" x14ac:dyDescent="0.25">
      <c r="A5" s="153"/>
      <c r="B5" s="153"/>
      <c r="C5" s="158"/>
      <c r="D5" s="158"/>
      <c r="E5" s="153"/>
      <c r="F5" s="153"/>
      <c r="G5" s="153"/>
      <c r="H5" s="153"/>
      <c r="I5" s="158"/>
      <c r="J5" s="158"/>
      <c r="K5" s="153"/>
      <c r="L5" s="158"/>
      <c r="M5" s="153"/>
    </row>
    <row r="6" spans="1:13" x14ac:dyDescent="0.25">
      <c r="A6" s="73">
        <v>1</v>
      </c>
      <c r="B6" s="73">
        <v>2</v>
      </c>
      <c r="C6" s="73">
        <f>B6+1</f>
        <v>3</v>
      </c>
      <c r="D6" s="73">
        <f t="shared" ref="D6:K6" si="0">C6+1</f>
        <v>4</v>
      </c>
      <c r="E6" s="73">
        <v>3</v>
      </c>
      <c r="F6" s="73">
        <f t="shared" si="0"/>
        <v>4</v>
      </c>
      <c r="G6" s="73">
        <f t="shared" si="0"/>
        <v>5</v>
      </c>
      <c r="H6" s="73">
        <f t="shared" si="0"/>
        <v>6</v>
      </c>
      <c r="I6" s="73">
        <f t="shared" si="0"/>
        <v>7</v>
      </c>
      <c r="J6" s="73">
        <f t="shared" si="0"/>
        <v>8</v>
      </c>
      <c r="K6" s="73">
        <f t="shared" si="0"/>
        <v>9</v>
      </c>
      <c r="L6" s="73">
        <v>10</v>
      </c>
      <c r="M6" s="73">
        <v>11</v>
      </c>
    </row>
    <row r="7" spans="1:13" s="8" customFormat="1" ht="204.75" x14ac:dyDescent="0.25">
      <c r="A7" s="23">
        <v>1</v>
      </c>
      <c r="B7" s="23" t="str">
        <f>'Подпрограмма 3'!B7</f>
        <v xml:space="preserve">Отбор проб и исследование воды водных объектов на паразитологические, микробиологические и санитарно-гигиенические показатели в населённых пунктах: с. Несь, д. Белушье, д. Волонга, д. Волоковая, д. Верхняя Пёша, д. Мгла, п. Варнек, с. Шойна, д. Снопа, д. Вижас д. Щелино, д. Пылемец, д. Осколково, д. Кия, 
д. Тошвиска
</v>
      </c>
      <c r="C7" s="23"/>
      <c r="D7" s="23"/>
      <c r="E7" s="23" t="s">
        <v>417</v>
      </c>
      <c r="F7" s="23" t="s">
        <v>418</v>
      </c>
      <c r="G7" s="23" t="s">
        <v>30</v>
      </c>
      <c r="H7" s="23">
        <v>2020</v>
      </c>
      <c r="I7" s="29">
        <v>1091.79</v>
      </c>
      <c r="J7" s="23"/>
      <c r="K7" s="29">
        <f>M7</f>
        <v>1091.79</v>
      </c>
      <c r="L7" s="23"/>
      <c r="M7" s="29">
        <f>'Подпрограмма 3'!K7</f>
        <v>1091.79</v>
      </c>
    </row>
    <row r="8" spans="1:13" s="8" customFormat="1" ht="157.5" x14ac:dyDescent="0.25">
      <c r="A8" s="23">
        <v>2</v>
      </c>
      <c r="B8" s="23" t="str">
        <f>'Подпрограмма 3'!B8</f>
        <v>Отбор проб и исследование воды водных объектов на соли тяжёлых металлов, радиологию в населённых пунктах: с. Несь, д. Белушье, д. Волонга, д. Волоковая, д. Верхняя Пёша, д. Мгла, п. Варнек, с. Шойна, д. Снопа, д. Вижас д. Щелино, д. Пылемец, д. Осколково, д. Кия, д. Тошвиска</v>
      </c>
      <c r="C8" s="23"/>
      <c r="D8" s="23"/>
      <c r="E8" s="23" t="s">
        <v>419</v>
      </c>
      <c r="F8" s="23" t="s">
        <v>420</v>
      </c>
      <c r="G8" s="23" t="s">
        <v>30</v>
      </c>
      <c r="H8" s="23">
        <v>2020</v>
      </c>
      <c r="I8" s="29">
        <v>355.82592</v>
      </c>
      <c r="J8" s="23"/>
      <c r="K8" s="29">
        <f>M8</f>
        <v>355.82499999999999</v>
      </c>
      <c r="L8" s="23"/>
      <c r="M8" s="29">
        <f>'Подпрограмма 3'!K8</f>
        <v>355.82499999999999</v>
      </c>
    </row>
    <row r="9" spans="1:13" s="8" customFormat="1" ht="78.75" x14ac:dyDescent="0.25">
      <c r="A9" s="23">
        <v>3</v>
      </c>
      <c r="B9" s="26" t="str">
        <f>'Подпрограмма 3'!B10</f>
        <v>Поставка, монтаж и пуско-наладочные работы водоподготовительной установки в п. Выучейский МО «Тиманский сельсовет» НАО</v>
      </c>
      <c r="C9" s="27"/>
      <c r="D9" s="27"/>
      <c r="E9" s="23"/>
      <c r="F9" s="23"/>
      <c r="G9" s="25" t="str">
        <f>'Подпрограмма 3'!D10</f>
        <v>МП ЗР "Севержилкомсервис"</v>
      </c>
      <c r="H9" s="22"/>
      <c r="I9" s="47"/>
      <c r="J9" s="27"/>
      <c r="K9" s="7">
        <f>M9</f>
        <v>2848.9</v>
      </c>
      <c r="L9" s="27"/>
      <c r="M9" s="7">
        <f>'Подпрограмма 3'!M10</f>
        <v>2848.9</v>
      </c>
    </row>
    <row r="10" spans="1:13" s="8" customFormat="1" ht="78.75" x14ac:dyDescent="0.25">
      <c r="A10" s="23">
        <v>4</v>
      </c>
      <c r="B10" s="26" t="str">
        <f>'Подпрограмма 3'!B11</f>
        <v>Поставка, монтаж и пуско-наладочные работы водоподготовительной установки в д. Чижа МО «Канинский сельсовет» НАО</v>
      </c>
      <c r="C10" s="27"/>
      <c r="D10" s="27"/>
      <c r="E10" s="27"/>
      <c r="F10" s="27"/>
      <c r="G10" s="25" t="str">
        <f>'Подпрограмма 3'!D11</f>
        <v>МП ЗР "Севержилкомсервис"</v>
      </c>
      <c r="H10" s="27"/>
      <c r="I10" s="27"/>
      <c r="J10" s="27"/>
      <c r="K10" s="7">
        <f t="shared" ref="K10:K12" si="1">M10</f>
        <v>7580.78</v>
      </c>
      <c r="L10" s="27"/>
      <c r="M10" s="7">
        <f>'Подпрограмма 3'!M11</f>
        <v>7580.78</v>
      </c>
    </row>
    <row r="11" spans="1:13" s="8" customFormat="1" ht="63" x14ac:dyDescent="0.25">
      <c r="A11" s="44">
        <v>5</v>
      </c>
      <c r="B11" s="26" t="str">
        <f>'Подпрограмма 3'!B12</f>
        <v>Модернизация водоподготовительной установки в п. Бугрино МО «Колгуевский сельсовет» НАО</v>
      </c>
      <c r="C11" s="27"/>
      <c r="D11" s="27"/>
      <c r="E11" s="23"/>
      <c r="F11" s="23"/>
      <c r="G11" s="25" t="str">
        <f>'Подпрограмма 3'!D12</f>
        <v>МП ЗР "Севержилкомсервис"</v>
      </c>
      <c r="H11" s="22"/>
      <c r="I11" s="47"/>
      <c r="J11" s="27"/>
      <c r="K11" s="7">
        <f t="shared" si="1"/>
        <v>5104.13</v>
      </c>
      <c r="L11" s="27"/>
      <c r="M11" s="7">
        <f>'Подпрограмма 3'!M12</f>
        <v>5104.13</v>
      </c>
    </row>
    <row r="12" spans="1:13" s="8" customFormat="1" ht="131.25" customHeight="1" x14ac:dyDescent="0.25">
      <c r="A12" s="44">
        <v>6</v>
      </c>
      <c r="B12" s="26" t="str">
        <f>'Подпрограмма 3'!B13</f>
        <v>Приобретение комплекта приборов и расходных материалов для экспресс-анализа природной и питьевой воды в водоподготовительных установках с. Оксино, п. Хонгурей, д. Каменка и общественного колодца 
с. Оксино МО «Пустозерский сельсовет» НАО</v>
      </c>
      <c r="C12" s="27"/>
      <c r="D12" s="27"/>
      <c r="E12" s="115" t="s">
        <v>406</v>
      </c>
      <c r="F12" s="115" t="s">
        <v>407</v>
      </c>
      <c r="G12" s="25" t="str">
        <f>'Подпрограмма 3'!D13</f>
        <v>Администрация МО «Пустозерский сельсовет» НАО</v>
      </c>
      <c r="H12" s="23"/>
      <c r="I12" s="23"/>
      <c r="J12" s="23"/>
      <c r="K12" s="7">
        <f t="shared" si="1"/>
        <v>98.77</v>
      </c>
      <c r="L12" s="23"/>
      <c r="M12" s="7">
        <f>'Подпрограмма 3'!M13</f>
        <v>98.77</v>
      </c>
    </row>
    <row r="13" spans="1:13" ht="15" customHeight="1" x14ac:dyDescent="0.25">
      <c r="A13" s="159" t="s">
        <v>67</v>
      </c>
      <c r="B13" s="160"/>
      <c r="C13" s="160"/>
      <c r="D13" s="160"/>
      <c r="E13" s="160"/>
      <c r="F13" s="160"/>
      <c r="G13" s="160"/>
      <c r="H13" s="160"/>
      <c r="I13" s="161"/>
      <c r="J13" s="9">
        <f>SUM(J9:J12)</f>
        <v>0</v>
      </c>
      <c r="K13" s="9">
        <f>SUM(K7:K12)</f>
        <v>17080.195</v>
      </c>
      <c r="L13" s="9">
        <f t="shared" ref="L13:M13" si="2">SUM(L7:L12)</f>
        <v>0</v>
      </c>
      <c r="M13" s="9">
        <f t="shared" si="2"/>
        <v>17080.195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A13:I13"/>
    <mergeCell ref="M4:M5"/>
    <mergeCell ref="D4:D5"/>
    <mergeCell ref="K4:K5"/>
    <mergeCell ref="L4:L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R41"/>
  <sheetViews>
    <sheetView view="pageBreakPreview" zoomScale="85" zoomScaleNormal="75" zoomScaleSheetLayoutView="85" workbookViewId="0">
      <pane xSplit="2" ySplit="4" topLeftCell="C30" activePane="bottomRight" state="frozen"/>
      <selection pane="topRight" activeCell="C1" sqref="C1"/>
      <selection pane="bottomLeft" activeCell="A5" sqref="A5"/>
      <selection pane="bottomRight" activeCell="A27" sqref="A27:A37"/>
    </sheetView>
  </sheetViews>
  <sheetFormatPr defaultRowHeight="15.75" x14ac:dyDescent="0.25"/>
  <cols>
    <col min="1" max="1" width="7.5703125" style="8" customWidth="1"/>
    <col min="2" max="2" width="44.7109375" style="42" customWidth="1"/>
    <col min="3" max="3" width="22.7109375" style="8" customWidth="1"/>
    <col min="4" max="4" width="25.7109375" style="8" customWidth="1"/>
    <col min="5" max="8" width="16.85546875" style="8" customWidth="1"/>
    <col min="9" max="9" width="14.85546875" style="8" customWidth="1"/>
    <col min="10" max="10" width="15.28515625" style="8" customWidth="1"/>
    <col min="11" max="12" width="16.42578125" style="8" customWidth="1"/>
    <col min="13" max="13" width="14" style="8" customWidth="1"/>
    <col min="14" max="14" width="14.85546875" style="8" bestFit="1" customWidth="1"/>
    <col min="15" max="16" width="16.7109375" style="8" customWidth="1"/>
    <col min="17" max="17" width="25.7109375" style="8" customWidth="1"/>
    <col min="18" max="18" width="26.140625" style="8" customWidth="1"/>
    <col min="19" max="16384" width="9.140625" style="8"/>
  </cols>
  <sheetData>
    <row r="1" spans="1:18" x14ac:dyDescent="0.25">
      <c r="A1" s="143" t="s">
        <v>79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</row>
    <row r="2" spans="1:18" x14ac:dyDescent="0.25">
      <c r="A2" s="142" t="s">
        <v>310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4"/>
    </row>
    <row r="3" spans="1:18" s="42" customFormat="1" ht="15.75" customHeight="1" x14ac:dyDescent="0.25">
      <c r="A3" s="145" t="s">
        <v>11</v>
      </c>
      <c r="B3" s="145" t="s">
        <v>9</v>
      </c>
      <c r="C3" s="145" t="s">
        <v>3</v>
      </c>
      <c r="D3" s="145" t="s">
        <v>10</v>
      </c>
      <c r="E3" s="146" t="s">
        <v>118</v>
      </c>
      <c r="F3" s="147"/>
      <c r="G3" s="147"/>
      <c r="H3" s="148"/>
      <c r="I3" s="146" t="s">
        <v>4</v>
      </c>
      <c r="J3" s="147"/>
      <c r="K3" s="147"/>
      <c r="L3" s="148"/>
      <c r="M3" s="146" t="s">
        <v>5</v>
      </c>
      <c r="N3" s="147"/>
      <c r="O3" s="147"/>
      <c r="P3" s="148"/>
      <c r="Q3" s="145" t="s">
        <v>74</v>
      </c>
      <c r="R3" s="145" t="s">
        <v>75</v>
      </c>
    </row>
    <row r="4" spans="1:18" s="42" customFormat="1" ht="31.5" x14ac:dyDescent="0.25">
      <c r="A4" s="145"/>
      <c r="B4" s="145"/>
      <c r="C4" s="145"/>
      <c r="D4" s="145"/>
      <c r="E4" s="130" t="s">
        <v>0</v>
      </c>
      <c r="F4" s="130" t="s">
        <v>6</v>
      </c>
      <c r="G4" s="130" t="s">
        <v>7</v>
      </c>
      <c r="H4" s="27" t="s">
        <v>93</v>
      </c>
      <c r="I4" s="130" t="s">
        <v>0</v>
      </c>
      <c r="J4" s="130" t="s">
        <v>6</v>
      </c>
      <c r="K4" s="130" t="s">
        <v>7</v>
      </c>
      <c r="L4" s="27" t="s">
        <v>93</v>
      </c>
      <c r="M4" s="130" t="s">
        <v>0</v>
      </c>
      <c r="N4" s="130" t="s">
        <v>6</v>
      </c>
      <c r="O4" s="130" t="s">
        <v>7</v>
      </c>
      <c r="P4" s="27" t="s">
        <v>93</v>
      </c>
      <c r="Q4" s="145"/>
      <c r="R4" s="145"/>
    </row>
    <row r="5" spans="1:18" s="42" customFormat="1" x14ac:dyDescent="0.25">
      <c r="A5" s="130">
        <v>1</v>
      </c>
      <c r="B5" s="130">
        <v>2</v>
      </c>
      <c r="C5" s="130">
        <v>3</v>
      </c>
      <c r="D5" s="130">
        <v>4</v>
      </c>
      <c r="E5" s="130">
        <v>9</v>
      </c>
      <c r="F5" s="130">
        <v>10</v>
      </c>
      <c r="G5" s="130">
        <v>11</v>
      </c>
      <c r="H5" s="130">
        <v>12</v>
      </c>
      <c r="I5" s="130">
        <v>13</v>
      </c>
      <c r="J5" s="130">
        <v>14</v>
      </c>
      <c r="K5" s="130">
        <v>15</v>
      </c>
      <c r="L5" s="130">
        <v>16</v>
      </c>
      <c r="M5" s="130">
        <v>17</v>
      </c>
      <c r="N5" s="130">
        <v>18</v>
      </c>
      <c r="O5" s="130">
        <v>19</v>
      </c>
      <c r="P5" s="130">
        <v>20</v>
      </c>
      <c r="Q5" s="130">
        <v>21</v>
      </c>
      <c r="R5" s="130">
        <v>22</v>
      </c>
    </row>
    <row r="6" spans="1:18" s="42" customFormat="1" ht="48" customHeight="1" x14ac:dyDescent="0.25">
      <c r="A6" s="130">
        <v>1</v>
      </c>
      <c r="B6" s="151" t="s">
        <v>38</v>
      </c>
      <c r="C6" s="193"/>
      <c r="D6" s="193"/>
      <c r="E6" s="194">
        <f t="shared" ref="E6:P6" si="0">SUM(E7:E9)</f>
        <v>3223</v>
      </c>
      <c r="F6" s="194">
        <f t="shared" si="0"/>
        <v>0</v>
      </c>
      <c r="G6" s="194">
        <f t="shared" si="0"/>
        <v>3223</v>
      </c>
      <c r="H6" s="195">
        <f t="shared" si="0"/>
        <v>0</v>
      </c>
      <c r="I6" s="194">
        <f t="shared" si="0"/>
        <v>3213.35</v>
      </c>
      <c r="J6" s="194">
        <f t="shared" si="0"/>
        <v>0</v>
      </c>
      <c r="K6" s="194">
        <f t="shared" si="0"/>
        <v>3213.35</v>
      </c>
      <c r="L6" s="194">
        <f t="shared" si="0"/>
        <v>0</v>
      </c>
      <c r="M6" s="194">
        <f t="shared" si="0"/>
        <v>3213.35</v>
      </c>
      <c r="N6" s="194">
        <f t="shared" si="0"/>
        <v>0</v>
      </c>
      <c r="O6" s="194">
        <f t="shared" si="0"/>
        <v>3213.35</v>
      </c>
      <c r="P6" s="194">
        <f t="shared" si="0"/>
        <v>0</v>
      </c>
      <c r="Q6" s="74">
        <f t="shared" ref="Q6:Q11" si="1">I6/E6</f>
        <v>0.99700589512876203</v>
      </c>
      <c r="R6" s="74">
        <f t="shared" ref="R6:R11" si="2">M6/E6</f>
        <v>0.99700589512876203</v>
      </c>
    </row>
    <row r="7" spans="1:18" s="42" customFormat="1" ht="31.5" x14ac:dyDescent="0.25">
      <c r="A7" s="10" t="s">
        <v>185</v>
      </c>
      <c r="B7" s="123" t="s">
        <v>81</v>
      </c>
      <c r="C7" s="25" t="s">
        <v>30</v>
      </c>
      <c r="D7" s="25" t="s">
        <v>2</v>
      </c>
      <c r="E7" s="43">
        <f t="shared" ref="E7:E9" si="3">G7+F7+H7</f>
        <v>2990</v>
      </c>
      <c r="F7" s="53">
        <v>0</v>
      </c>
      <c r="G7" s="53">
        <f>3208.3-218.3</f>
        <v>2990</v>
      </c>
      <c r="H7" s="53">
        <v>0</v>
      </c>
      <c r="I7" s="53">
        <f t="shared" ref="I7:I9" si="4">K7+J7+L7</f>
        <v>2990</v>
      </c>
      <c r="J7" s="53">
        <v>0</v>
      </c>
      <c r="K7" s="53">
        <v>2990</v>
      </c>
      <c r="L7" s="53">
        <v>0</v>
      </c>
      <c r="M7" s="53">
        <f t="shared" ref="M7:M9" si="5">O7+N7+P7</f>
        <v>2990</v>
      </c>
      <c r="N7" s="53">
        <v>0</v>
      </c>
      <c r="O7" s="53">
        <v>2990</v>
      </c>
      <c r="P7" s="53">
        <v>0</v>
      </c>
      <c r="Q7" s="74">
        <f t="shared" si="1"/>
        <v>1</v>
      </c>
      <c r="R7" s="74">
        <f t="shared" si="2"/>
        <v>1</v>
      </c>
    </row>
    <row r="8" spans="1:18" s="42" customFormat="1" ht="31.5" x14ac:dyDescent="0.25">
      <c r="A8" s="10" t="s">
        <v>186</v>
      </c>
      <c r="B8" s="123" t="s">
        <v>81</v>
      </c>
      <c r="C8" s="25" t="s">
        <v>30</v>
      </c>
      <c r="D8" s="25" t="s">
        <v>2</v>
      </c>
      <c r="E8" s="43">
        <f t="shared" si="3"/>
        <v>218.3</v>
      </c>
      <c r="F8" s="53">
        <v>0</v>
      </c>
      <c r="G8" s="53">
        <v>218.3</v>
      </c>
      <c r="H8" s="53">
        <v>0</v>
      </c>
      <c r="I8" s="53">
        <f t="shared" si="4"/>
        <v>208.72</v>
      </c>
      <c r="J8" s="53">
        <v>0</v>
      </c>
      <c r="K8" s="53">
        <v>208.72</v>
      </c>
      <c r="L8" s="53">
        <v>0</v>
      </c>
      <c r="M8" s="53">
        <f t="shared" si="5"/>
        <v>208.72</v>
      </c>
      <c r="N8" s="53">
        <v>0</v>
      </c>
      <c r="O8" s="53">
        <v>208.72</v>
      </c>
      <c r="P8" s="53">
        <v>0</v>
      </c>
      <c r="Q8" s="74">
        <f t="shared" si="1"/>
        <v>0.95611543747136962</v>
      </c>
      <c r="R8" s="74">
        <f t="shared" si="2"/>
        <v>0.95611543747136962</v>
      </c>
    </row>
    <row r="9" spans="1:18" s="42" customFormat="1" ht="94.5" x14ac:dyDescent="0.25">
      <c r="A9" s="10" t="s">
        <v>187</v>
      </c>
      <c r="B9" s="123" t="s">
        <v>82</v>
      </c>
      <c r="C9" s="25" t="s">
        <v>30</v>
      </c>
      <c r="D9" s="25" t="s">
        <v>2</v>
      </c>
      <c r="E9" s="43">
        <f t="shared" si="3"/>
        <v>14.7</v>
      </c>
      <c r="F9" s="53">
        <v>0</v>
      </c>
      <c r="G9" s="53">
        <v>14.7</v>
      </c>
      <c r="H9" s="53">
        <v>0</v>
      </c>
      <c r="I9" s="53">
        <f t="shared" si="4"/>
        <v>14.63</v>
      </c>
      <c r="J9" s="53">
        <v>0</v>
      </c>
      <c r="K9" s="53">
        <v>14.63</v>
      </c>
      <c r="L9" s="53">
        <v>0</v>
      </c>
      <c r="M9" s="53">
        <f t="shared" si="5"/>
        <v>14.63</v>
      </c>
      <c r="N9" s="53">
        <v>0</v>
      </c>
      <c r="O9" s="53">
        <v>14.63</v>
      </c>
      <c r="P9" s="53">
        <v>0</v>
      </c>
      <c r="Q9" s="74">
        <f t="shared" si="1"/>
        <v>0.99523809523809537</v>
      </c>
      <c r="R9" s="74">
        <f t="shared" si="2"/>
        <v>0.99523809523809537</v>
      </c>
    </row>
    <row r="10" spans="1:18" s="42" customFormat="1" x14ac:dyDescent="0.25">
      <c r="A10" s="50">
        <v>2</v>
      </c>
      <c r="B10" s="151" t="s">
        <v>39</v>
      </c>
      <c r="C10" s="193"/>
      <c r="D10" s="193"/>
      <c r="E10" s="194">
        <f t="shared" ref="E10:P10" si="6">E11</f>
        <v>48266.899999999994</v>
      </c>
      <c r="F10" s="194">
        <f t="shared" si="6"/>
        <v>21855.200000000001</v>
      </c>
      <c r="G10" s="194">
        <f t="shared" si="6"/>
        <v>25928.899999999998</v>
      </c>
      <c r="H10" s="194">
        <f t="shared" si="6"/>
        <v>482.8</v>
      </c>
      <c r="I10" s="194">
        <f t="shared" si="6"/>
        <v>48038.639999999992</v>
      </c>
      <c r="J10" s="194">
        <f t="shared" si="6"/>
        <v>21711.100000000002</v>
      </c>
      <c r="K10" s="194">
        <f t="shared" si="6"/>
        <v>25846.94</v>
      </c>
      <c r="L10" s="194">
        <f t="shared" si="6"/>
        <v>480.6</v>
      </c>
      <c r="M10" s="194">
        <f t="shared" si="6"/>
        <v>48038.639999999992</v>
      </c>
      <c r="N10" s="194">
        <f t="shared" si="6"/>
        <v>21711.100000000002</v>
      </c>
      <c r="O10" s="194">
        <f t="shared" si="6"/>
        <v>25846.94</v>
      </c>
      <c r="P10" s="194">
        <f t="shared" si="6"/>
        <v>480.6</v>
      </c>
      <c r="Q10" s="74">
        <f t="shared" si="1"/>
        <v>0.99527087921536284</v>
      </c>
      <c r="R10" s="74">
        <f t="shared" si="2"/>
        <v>0.99527087921536284</v>
      </c>
    </row>
    <row r="11" spans="1:18" s="42" customFormat="1" ht="49.5" customHeight="1" x14ac:dyDescent="0.25">
      <c r="A11" s="10" t="s">
        <v>158</v>
      </c>
      <c r="B11" s="40" t="s">
        <v>125</v>
      </c>
      <c r="C11" s="25" t="s">
        <v>30</v>
      </c>
      <c r="D11" s="25" t="s">
        <v>30</v>
      </c>
      <c r="E11" s="43">
        <f>SUM(E12:E25)</f>
        <v>48266.899999999994</v>
      </c>
      <c r="F11" s="43">
        <f t="shared" ref="F11:P11" si="7">SUM(F12:F25)</f>
        <v>21855.200000000001</v>
      </c>
      <c r="G11" s="43">
        <f t="shared" si="7"/>
        <v>25928.899999999998</v>
      </c>
      <c r="H11" s="43">
        <f t="shared" si="7"/>
        <v>482.8</v>
      </c>
      <c r="I11" s="43">
        <f t="shared" si="7"/>
        <v>48038.639999999992</v>
      </c>
      <c r="J11" s="43">
        <f t="shared" si="7"/>
        <v>21711.100000000002</v>
      </c>
      <c r="K11" s="43">
        <f t="shared" si="7"/>
        <v>25846.94</v>
      </c>
      <c r="L11" s="43">
        <f t="shared" si="7"/>
        <v>480.6</v>
      </c>
      <c r="M11" s="43">
        <f t="shared" si="7"/>
        <v>48038.639999999992</v>
      </c>
      <c r="N11" s="43">
        <f t="shared" si="7"/>
        <v>21711.100000000002</v>
      </c>
      <c r="O11" s="43">
        <f t="shared" si="7"/>
        <v>25846.94</v>
      </c>
      <c r="P11" s="43">
        <f t="shared" si="7"/>
        <v>480.6</v>
      </c>
      <c r="Q11" s="81">
        <f t="shared" si="1"/>
        <v>0.99527087921536284</v>
      </c>
      <c r="R11" s="81">
        <f t="shared" si="2"/>
        <v>0.99527087921536284</v>
      </c>
    </row>
    <row r="12" spans="1:18" s="42" customFormat="1" ht="63" x14ac:dyDescent="0.25">
      <c r="A12" s="10" t="s">
        <v>163</v>
      </c>
      <c r="B12" s="116" t="s">
        <v>231</v>
      </c>
      <c r="C12" s="79" t="s">
        <v>30</v>
      </c>
      <c r="D12" s="80" t="s">
        <v>15</v>
      </c>
      <c r="E12" s="43">
        <f t="shared" ref="E12:E25" si="8">G12+F12+H12</f>
        <v>11793</v>
      </c>
      <c r="F12" s="118">
        <v>0</v>
      </c>
      <c r="G12" s="118">
        <v>11675.1</v>
      </c>
      <c r="H12" s="118">
        <v>117.9</v>
      </c>
      <c r="I12" s="53">
        <f t="shared" ref="I12:I25" si="9">K12+J12+L12</f>
        <v>11793</v>
      </c>
      <c r="J12" s="118">
        <v>0</v>
      </c>
      <c r="K12" s="118">
        <v>11675.1</v>
      </c>
      <c r="L12" s="118">
        <v>117.9</v>
      </c>
      <c r="M12" s="53">
        <f>I12</f>
        <v>11793</v>
      </c>
      <c r="N12" s="53">
        <f t="shared" ref="N12:P12" si="10">J12</f>
        <v>0</v>
      </c>
      <c r="O12" s="53">
        <f t="shared" si="10"/>
        <v>11675.1</v>
      </c>
      <c r="P12" s="53">
        <f t="shared" si="10"/>
        <v>117.9</v>
      </c>
      <c r="Q12" s="81">
        <f t="shared" ref="Q12:Q17" si="11">I12/E12</f>
        <v>1</v>
      </c>
      <c r="R12" s="81">
        <f t="shared" ref="R12:R17" si="12">M12/E12</f>
        <v>1</v>
      </c>
    </row>
    <row r="13" spans="1:18" s="42" customFormat="1" ht="47.25" x14ac:dyDescent="0.25">
      <c r="A13" s="10" t="s">
        <v>239</v>
      </c>
      <c r="B13" s="116" t="s">
        <v>232</v>
      </c>
      <c r="C13" s="79" t="s">
        <v>30</v>
      </c>
      <c r="D13" s="80" t="s">
        <v>15</v>
      </c>
      <c r="E13" s="43">
        <f t="shared" si="8"/>
        <v>6416.7</v>
      </c>
      <c r="F13" s="118"/>
      <c r="G13" s="118">
        <f>K13</f>
        <v>6352.5</v>
      </c>
      <c r="H13" s="118">
        <f>L13</f>
        <v>64.2</v>
      </c>
      <c r="I13" s="53">
        <f t="shared" si="9"/>
        <v>6416.7</v>
      </c>
      <c r="J13" s="118">
        <v>0</v>
      </c>
      <c r="K13" s="118">
        <v>6352.5</v>
      </c>
      <c r="L13" s="118">
        <v>64.2</v>
      </c>
      <c r="M13" s="53">
        <f t="shared" ref="M13:M25" si="13">I13</f>
        <v>6416.7</v>
      </c>
      <c r="N13" s="53">
        <f t="shared" ref="N13:N25" si="14">J13</f>
        <v>0</v>
      </c>
      <c r="O13" s="53">
        <f t="shared" ref="O13:O25" si="15">K13</f>
        <v>6352.5</v>
      </c>
      <c r="P13" s="53">
        <f t="shared" ref="P13:P25" si="16">L13</f>
        <v>64.2</v>
      </c>
      <c r="Q13" s="81">
        <f t="shared" si="11"/>
        <v>1</v>
      </c>
      <c r="R13" s="81">
        <f t="shared" si="12"/>
        <v>1</v>
      </c>
    </row>
    <row r="14" spans="1:18" s="42" customFormat="1" ht="47.25" x14ac:dyDescent="0.25">
      <c r="A14" s="10" t="s">
        <v>240</v>
      </c>
      <c r="B14" s="116" t="s">
        <v>233</v>
      </c>
      <c r="C14" s="79" t="s">
        <v>30</v>
      </c>
      <c r="D14" s="80" t="s">
        <v>15</v>
      </c>
      <c r="E14" s="43">
        <f t="shared" si="8"/>
        <v>5608</v>
      </c>
      <c r="F14" s="118">
        <v>5383.7</v>
      </c>
      <c r="G14" s="118">
        <v>168.2</v>
      </c>
      <c r="H14" s="118">
        <v>56.1</v>
      </c>
      <c r="I14" s="53">
        <f t="shared" si="9"/>
        <v>5608</v>
      </c>
      <c r="J14" s="118">
        <v>5383.7</v>
      </c>
      <c r="K14" s="118">
        <v>168.2</v>
      </c>
      <c r="L14" s="118">
        <v>56.1</v>
      </c>
      <c r="M14" s="53">
        <f t="shared" si="13"/>
        <v>5608</v>
      </c>
      <c r="N14" s="53">
        <f t="shared" si="14"/>
        <v>5383.7</v>
      </c>
      <c r="O14" s="53">
        <f t="shared" si="15"/>
        <v>168.2</v>
      </c>
      <c r="P14" s="53">
        <f t="shared" si="16"/>
        <v>56.1</v>
      </c>
      <c r="Q14" s="81">
        <f t="shared" si="11"/>
        <v>1</v>
      </c>
      <c r="R14" s="81">
        <f t="shared" si="12"/>
        <v>1</v>
      </c>
    </row>
    <row r="15" spans="1:18" s="42" customFormat="1" ht="31.5" x14ac:dyDescent="0.25">
      <c r="A15" s="10" t="s">
        <v>241</v>
      </c>
      <c r="B15" s="116" t="s">
        <v>234</v>
      </c>
      <c r="C15" s="79" t="s">
        <v>30</v>
      </c>
      <c r="D15" s="80" t="s">
        <v>15</v>
      </c>
      <c r="E15" s="43">
        <f t="shared" si="8"/>
        <v>2987.5</v>
      </c>
      <c r="F15" s="118">
        <v>2868</v>
      </c>
      <c r="G15" s="118">
        <v>89.6</v>
      </c>
      <c r="H15" s="118">
        <v>29.9</v>
      </c>
      <c r="I15" s="53">
        <f t="shared" si="9"/>
        <v>2987.5</v>
      </c>
      <c r="J15" s="118">
        <v>2868</v>
      </c>
      <c r="K15" s="118">
        <v>89.6</v>
      </c>
      <c r="L15" s="118">
        <v>29.9</v>
      </c>
      <c r="M15" s="53">
        <f t="shared" si="13"/>
        <v>2987.5</v>
      </c>
      <c r="N15" s="53">
        <f t="shared" si="14"/>
        <v>2868</v>
      </c>
      <c r="O15" s="53">
        <f t="shared" si="15"/>
        <v>89.6</v>
      </c>
      <c r="P15" s="53">
        <f t="shared" si="16"/>
        <v>29.9</v>
      </c>
      <c r="Q15" s="81">
        <f t="shared" si="11"/>
        <v>1</v>
      </c>
      <c r="R15" s="81">
        <f t="shared" si="12"/>
        <v>1</v>
      </c>
    </row>
    <row r="16" spans="1:18" s="42" customFormat="1" ht="31.5" x14ac:dyDescent="0.25">
      <c r="A16" s="10" t="s">
        <v>242</v>
      </c>
      <c r="B16" s="116" t="s">
        <v>235</v>
      </c>
      <c r="C16" s="79" t="s">
        <v>30</v>
      </c>
      <c r="D16" s="80" t="s">
        <v>15</v>
      </c>
      <c r="E16" s="43">
        <f t="shared" si="8"/>
        <v>1141.7</v>
      </c>
      <c r="F16" s="118">
        <v>1096</v>
      </c>
      <c r="G16" s="118">
        <v>34.299999999999997</v>
      </c>
      <c r="H16" s="118">
        <v>11.4</v>
      </c>
      <c r="I16" s="53">
        <f t="shared" si="9"/>
        <v>1141.7</v>
      </c>
      <c r="J16" s="118">
        <v>1096</v>
      </c>
      <c r="K16" s="118">
        <v>34.299999999999997</v>
      </c>
      <c r="L16" s="118">
        <v>11.4</v>
      </c>
      <c r="M16" s="53">
        <f t="shared" si="13"/>
        <v>1141.7</v>
      </c>
      <c r="N16" s="53">
        <f t="shared" si="14"/>
        <v>1096</v>
      </c>
      <c r="O16" s="53">
        <f t="shared" si="15"/>
        <v>34.299999999999997</v>
      </c>
      <c r="P16" s="53">
        <f t="shared" si="16"/>
        <v>11.4</v>
      </c>
      <c r="Q16" s="81">
        <f t="shared" si="11"/>
        <v>1</v>
      </c>
      <c r="R16" s="81">
        <f t="shared" si="12"/>
        <v>1</v>
      </c>
    </row>
    <row r="17" spans="1:18" s="42" customFormat="1" ht="31.5" x14ac:dyDescent="0.25">
      <c r="A17" s="10" t="s">
        <v>243</v>
      </c>
      <c r="B17" s="116" t="s">
        <v>236</v>
      </c>
      <c r="C17" s="79" t="s">
        <v>30</v>
      </c>
      <c r="D17" s="80" t="s">
        <v>15</v>
      </c>
      <c r="E17" s="43">
        <f t="shared" si="8"/>
        <v>2083.3000000000002</v>
      </c>
      <c r="F17" s="118">
        <f>1030.8+284.8</f>
        <v>1315.6</v>
      </c>
      <c r="G17" s="118">
        <f>1031.7-284.8</f>
        <v>746.90000000000009</v>
      </c>
      <c r="H17" s="118">
        <v>20.8</v>
      </c>
      <c r="I17" s="53">
        <f t="shared" si="9"/>
        <v>1855.117</v>
      </c>
      <c r="J17" s="118">
        <v>1171.5</v>
      </c>
      <c r="K17" s="118">
        <v>665.01700000000005</v>
      </c>
      <c r="L17" s="118">
        <v>18.600000000000001</v>
      </c>
      <c r="M17" s="53">
        <f t="shared" si="13"/>
        <v>1855.117</v>
      </c>
      <c r="N17" s="53">
        <f t="shared" si="14"/>
        <v>1171.5</v>
      </c>
      <c r="O17" s="53">
        <f t="shared" si="15"/>
        <v>665.01700000000005</v>
      </c>
      <c r="P17" s="53">
        <f t="shared" si="16"/>
        <v>18.600000000000001</v>
      </c>
      <c r="Q17" s="81">
        <f t="shared" si="11"/>
        <v>0.89047040752652029</v>
      </c>
      <c r="R17" s="81">
        <f t="shared" si="12"/>
        <v>0.89047040752652029</v>
      </c>
    </row>
    <row r="18" spans="1:18" s="42" customFormat="1" ht="47.25" x14ac:dyDescent="0.25">
      <c r="A18" s="10" t="s">
        <v>244</v>
      </c>
      <c r="B18" s="116" t="s">
        <v>237</v>
      </c>
      <c r="C18" s="79" t="s">
        <v>30</v>
      </c>
      <c r="D18" s="80" t="s">
        <v>15</v>
      </c>
      <c r="E18" s="43">
        <f t="shared" si="8"/>
        <v>2325</v>
      </c>
      <c r="F18" s="118">
        <v>2232</v>
      </c>
      <c r="G18" s="118">
        <v>69.7</v>
      </c>
      <c r="H18" s="118">
        <v>23.3</v>
      </c>
      <c r="I18" s="53">
        <f t="shared" si="9"/>
        <v>2325</v>
      </c>
      <c r="J18" s="118">
        <v>2232</v>
      </c>
      <c r="K18" s="118">
        <v>69.7</v>
      </c>
      <c r="L18" s="118">
        <v>23.3</v>
      </c>
      <c r="M18" s="53">
        <f t="shared" si="13"/>
        <v>2325</v>
      </c>
      <c r="N18" s="53">
        <f t="shared" si="14"/>
        <v>2232</v>
      </c>
      <c r="O18" s="53">
        <f t="shared" si="15"/>
        <v>69.7</v>
      </c>
      <c r="P18" s="53">
        <f t="shared" si="16"/>
        <v>23.3</v>
      </c>
      <c r="Q18" s="81">
        <f>I18/E18</f>
        <v>1</v>
      </c>
      <c r="R18" s="81">
        <f>M18/E18</f>
        <v>1</v>
      </c>
    </row>
    <row r="19" spans="1:18" s="42" customFormat="1" ht="47.25" x14ac:dyDescent="0.25">
      <c r="A19" s="10" t="s">
        <v>245</v>
      </c>
      <c r="B19" s="116" t="s">
        <v>238</v>
      </c>
      <c r="C19" s="79" t="s">
        <v>30</v>
      </c>
      <c r="D19" s="80" t="s">
        <v>15</v>
      </c>
      <c r="E19" s="43">
        <f t="shared" si="8"/>
        <v>6921.5999999999995</v>
      </c>
      <c r="F19" s="118">
        <v>6644.7</v>
      </c>
      <c r="G19" s="118">
        <v>207.7</v>
      </c>
      <c r="H19" s="118">
        <v>69.2</v>
      </c>
      <c r="I19" s="53">
        <f t="shared" si="9"/>
        <v>6921.5829999999996</v>
      </c>
      <c r="J19" s="118">
        <v>6644.7</v>
      </c>
      <c r="K19" s="118">
        <v>207.68299999999999</v>
      </c>
      <c r="L19" s="118">
        <v>69.2</v>
      </c>
      <c r="M19" s="53">
        <f t="shared" si="13"/>
        <v>6921.5829999999996</v>
      </c>
      <c r="N19" s="53">
        <f t="shared" si="14"/>
        <v>6644.7</v>
      </c>
      <c r="O19" s="53">
        <f t="shared" si="15"/>
        <v>207.68299999999999</v>
      </c>
      <c r="P19" s="53">
        <f t="shared" si="16"/>
        <v>69.2</v>
      </c>
      <c r="Q19" s="81">
        <f>I19/E19</f>
        <v>0.99999754392048079</v>
      </c>
      <c r="R19" s="81">
        <f>M19/E19</f>
        <v>0.99999754392048079</v>
      </c>
    </row>
    <row r="20" spans="1:18" s="42" customFormat="1" ht="31.5" x14ac:dyDescent="0.25">
      <c r="A20" s="10" t="s">
        <v>282</v>
      </c>
      <c r="B20" s="116" t="s">
        <v>259</v>
      </c>
      <c r="C20" s="79" t="s">
        <v>30</v>
      </c>
      <c r="D20" s="80" t="s">
        <v>15</v>
      </c>
      <c r="E20" s="43">
        <f t="shared" si="8"/>
        <v>1266.7</v>
      </c>
      <c r="F20" s="118">
        <v>1216</v>
      </c>
      <c r="G20" s="118">
        <v>38</v>
      </c>
      <c r="H20" s="118">
        <v>12.7</v>
      </c>
      <c r="I20" s="53">
        <f t="shared" si="9"/>
        <v>1266.7</v>
      </c>
      <c r="J20" s="118">
        <f t="shared" ref="J20:L21" si="17">F20</f>
        <v>1216</v>
      </c>
      <c r="K20" s="118">
        <f t="shared" si="17"/>
        <v>38</v>
      </c>
      <c r="L20" s="118">
        <f t="shared" si="17"/>
        <v>12.7</v>
      </c>
      <c r="M20" s="53">
        <f t="shared" si="13"/>
        <v>1266.7</v>
      </c>
      <c r="N20" s="53">
        <f t="shared" si="14"/>
        <v>1216</v>
      </c>
      <c r="O20" s="53">
        <f t="shared" si="15"/>
        <v>38</v>
      </c>
      <c r="P20" s="53">
        <f t="shared" si="16"/>
        <v>12.7</v>
      </c>
      <c r="Q20" s="81">
        <f t="shared" ref="Q20:Q25" si="18">I20/E20</f>
        <v>1</v>
      </c>
      <c r="R20" s="81">
        <f t="shared" ref="R20:R25" si="19">M20/E20</f>
        <v>1</v>
      </c>
    </row>
    <row r="21" spans="1:18" s="42" customFormat="1" ht="31.5" x14ac:dyDescent="0.25">
      <c r="A21" s="10" t="s">
        <v>283</v>
      </c>
      <c r="B21" s="116" t="s">
        <v>260</v>
      </c>
      <c r="C21" s="79" t="s">
        <v>30</v>
      </c>
      <c r="D21" s="80" t="s">
        <v>15</v>
      </c>
      <c r="E21" s="43">
        <f t="shared" si="8"/>
        <v>1145</v>
      </c>
      <c r="F21" s="118">
        <v>1099.2</v>
      </c>
      <c r="G21" s="118">
        <v>34.299999999999997</v>
      </c>
      <c r="H21" s="118">
        <v>11.5</v>
      </c>
      <c r="I21" s="53">
        <f t="shared" si="9"/>
        <v>1145</v>
      </c>
      <c r="J21" s="118">
        <f t="shared" si="17"/>
        <v>1099.2</v>
      </c>
      <c r="K21" s="118">
        <f t="shared" si="17"/>
        <v>34.299999999999997</v>
      </c>
      <c r="L21" s="118">
        <f t="shared" si="17"/>
        <v>11.5</v>
      </c>
      <c r="M21" s="53">
        <f t="shared" si="13"/>
        <v>1145</v>
      </c>
      <c r="N21" s="53">
        <f t="shared" si="14"/>
        <v>1099.2</v>
      </c>
      <c r="O21" s="53">
        <f t="shared" si="15"/>
        <v>34.299999999999997</v>
      </c>
      <c r="P21" s="53">
        <f t="shared" si="16"/>
        <v>11.5</v>
      </c>
      <c r="Q21" s="81">
        <f t="shared" si="18"/>
        <v>1</v>
      </c>
      <c r="R21" s="81">
        <f t="shared" si="19"/>
        <v>1</v>
      </c>
    </row>
    <row r="22" spans="1:18" s="42" customFormat="1" ht="47.25" x14ac:dyDescent="0.25">
      <c r="A22" s="10" t="s">
        <v>315</v>
      </c>
      <c r="B22" s="116" t="s">
        <v>311</v>
      </c>
      <c r="C22" s="79" t="s">
        <v>30</v>
      </c>
      <c r="D22" s="80" t="s">
        <v>15</v>
      </c>
      <c r="E22" s="43">
        <f t="shared" si="8"/>
        <v>3916.7</v>
      </c>
      <c r="F22" s="118">
        <v>0</v>
      </c>
      <c r="G22" s="118">
        <v>3877.5</v>
      </c>
      <c r="H22" s="118">
        <v>39.200000000000003</v>
      </c>
      <c r="I22" s="53">
        <f t="shared" si="9"/>
        <v>3916.7</v>
      </c>
      <c r="J22" s="118"/>
      <c r="K22" s="118">
        <v>3877.5</v>
      </c>
      <c r="L22" s="118">
        <v>39.200000000000003</v>
      </c>
      <c r="M22" s="53">
        <f t="shared" si="13"/>
        <v>3916.7</v>
      </c>
      <c r="N22" s="53">
        <f t="shared" si="14"/>
        <v>0</v>
      </c>
      <c r="O22" s="53">
        <f t="shared" si="15"/>
        <v>3877.5</v>
      </c>
      <c r="P22" s="53">
        <f t="shared" si="16"/>
        <v>39.200000000000003</v>
      </c>
      <c r="Q22" s="81">
        <f t="shared" si="18"/>
        <v>1</v>
      </c>
      <c r="R22" s="81">
        <f t="shared" si="19"/>
        <v>1</v>
      </c>
    </row>
    <row r="23" spans="1:18" s="42" customFormat="1" ht="31.5" x14ac:dyDescent="0.25">
      <c r="A23" s="10" t="s">
        <v>316</v>
      </c>
      <c r="B23" s="117" t="s">
        <v>312</v>
      </c>
      <c r="C23" s="79" t="s">
        <v>30</v>
      </c>
      <c r="D23" s="80" t="s">
        <v>15</v>
      </c>
      <c r="E23" s="43">
        <f t="shared" si="8"/>
        <v>411.70000000000005</v>
      </c>
      <c r="F23" s="118">
        <v>0</v>
      </c>
      <c r="G23" s="118">
        <v>407.6</v>
      </c>
      <c r="H23" s="118">
        <v>4.0999999999999996</v>
      </c>
      <c r="I23" s="53">
        <f t="shared" si="9"/>
        <v>411.65000000000003</v>
      </c>
      <c r="J23" s="118"/>
      <c r="K23" s="118">
        <v>407.55</v>
      </c>
      <c r="L23" s="118">
        <v>4.0999999999999996</v>
      </c>
      <c r="M23" s="53">
        <f t="shared" si="13"/>
        <v>411.65000000000003</v>
      </c>
      <c r="N23" s="53">
        <f t="shared" si="14"/>
        <v>0</v>
      </c>
      <c r="O23" s="53">
        <f t="shared" si="15"/>
        <v>407.55</v>
      </c>
      <c r="P23" s="53">
        <f t="shared" si="16"/>
        <v>4.0999999999999996</v>
      </c>
      <c r="Q23" s="81">
        <f t="shared" si="18"/>
        <v>0.99987855234393974</v>
      </c>
      <c r="R23" s="81">
        <f t="shared" si="19"/>
        <v>0.99987855234393974</v>
      </c>
    </row>
    <row r="24" spans="1:18" s="42" customFormat="1" ht="31.5" x14ac:dyDescent="0.25">
      <c r="A24" s="10" t="s">
        <v>317</v>
      </c>
      <c r="B24" s="117" t="s">
        <v>313</v>
      </c>
      <c r="C24" s="79" t="s">
        <v>30</v>
      </c>
      <c r="D24" s="80" t="s">
        <v>15</v>
      </c>
      <c r="E24" s="43">
        <f t="shared" si="8"/>
        <v>1900.8</v>
      </c>
      <c r="F24" s="118">
        <v>0</v>
      </c>
      <c r="G24" s="118">
        <v>1881.8</v>
      </c>
      <c r="H24" s="118">
        <v>19</v>
      </c>
      <c r="I24" s="53">
        <f t="shared" si="9"/>
        <v>1900.79</v>
      </c>
      <c r="J24" s="118"/>
      <c r="K24" s="118">
        <v>1881.79</v>
      </c>
      <c r="L24" s="118">
        <v>19</v>
      </c>
      <c r="M24" s="53">
        <f t="shared" si="13"/>
        <v>1900.79</v>
      </c>
      <c r="N24" s="53">
        <f t="shared" si="14"/>
        <v>0</v>
      </c>
      <c r="O24" s="53">
        <f t="shared" si="15"/>
        <v>1881.79</v>
      </c>
      <c r="P24" s="53">
        <f t="shared" si="16"/>
        <v>19</v>
      </c>
      <c r="Q24" s="81">
        <f t="shared" si="18"/>
        <v>0.99999473905723901</v>
      </c>
      <c r="R24" s="81">
        <f t="shared" si="19"/>
        <v>0.99999473905723901</v>
      </c>
    </row>
    <row r="25" spans="1:18" s="42" customFormat="1" ht="31.5" x14ac:dyDescent="0.25">
      <c r="A25" s="10" t="s">
        <v>318</v>
      </c>
      <c r="B25" s="117" t="s">
        <v>314</v>
      </c>
      <c r="C25" s="79" t="s">
        <v>30</v>
      </c>
      <c r="D25" s="80" t="s">
        <v>15</v>
      </c>
      <c r="E25" s="43">
        <f t="shared" si="8"/>
        <v>349.2</v>
      </c>
      <c r="F25" s="118">
        <v>0</v>
      </c>
      <c r="G25" s="118">
        <v>345.7</v>
      </c>
      <c r="H25" s="118">
        <v>3.5</v>
      </c>
      <c r="I25" s="53">
        <f t="shared" si="9"/>
        <v>349.2</v>
      </c>
      <c r="J25" s="118"/>
      <c r="K25" s="118">
        <v>345.7</v>
      </c>
      <c r="L25" s="118">
        <v>3.5</v>
      </c>
      <c r="M25" s="53">
        <f t="shared" si="13"/>
        <v>349.2</v>
      </c>
      <c r="N25" s="53">
        <f t="shared" si="14"/>
        <v>0</v>
      </c>
      <c r="O25" s="53">
        <f t="shared" si="15"/>
        <v>345.7</v>
      </c>
      <c r="P25" s="53">
        <f t="shared" si="16"/>
        <v>3.5</v>
      </c>
      <c r="Q25" s="81">
        <f t="shared" si="18"/>
        <v>1</v>
      </c>
      <c r="R25" s="81">
        <f t="shared" si="19"/>
        <v>1</v>
      </c>
    </row>
    <row r="26" spans="1:18" s="42" customFormat="1" ht="42" customHeight="1" x14ac:dyDescent="0.25">
      <c r="A26" s="49" t="s">
        <v>159</v>
      </c>
      <c r="B26" s="196" t="s">
        <v>114</v>
      </c>
      <c r="C26" s="197"/>
      <c r="D26" s="198"/>
      <c r="E26" s="194">
        <f>SUM(E27:E37)</f>
        <v>840.59999999999991</v>
      </c>
      <c r="F26" s="194">
        <f t="shared" ref="F26:P26" si="20">SUM(F27:F37)</f>
        <v>0</v>
      </c>
      <c r="G26" s="194">
        <f t="shared" si="20"/>
        <v>840.59999999999991</v>
      </c>
      <c r="H26" s="194">
        <f t="shared" si="20"/>
        <v>0</v>
      </c>
      <c r="I26" s="194">
        <f t="shared" si="20"/>
        <v>738.84999999999991</v>
      </c>
      <c r="J26" s="194">
        <f t="shared" si="20"/>
        <v>0</v>
      </c>
      <c r="K26" s="194">
        <f t="shared" si="20"/>
        <v>738.84999999999991</v>
      </c>
      <c r="L26" s="194">
        <f t="shared" si="20"/>
        <v>0</v>
      </c>
      <c r="M26" s="194">
        <f t="shared" si="20"/>
        <v>738.84999999999991</v>
      </c>
      <c r="N26" s="194">
        <f t="shared" si="20"/>
        <v>0</v>
      </c>
      <c r="O26" s="194">
        <f t="shared" si="20"/>
        <v>738.84999999999991</v>
      </c>
      <c r="P26" s="194">
        <f t="shared" si="20"/>
        <v>0</v>
      </c>
      <c r="Q26" s="199">
        <f>I26/E26</f>
        <v>0.87895550797049726</v>
      </c>
      <c r="R26" s="199">
        <f>M26/E26</f>
        <v>0.87895550797049726</v>
      </c>
    </row>
    <row r="27" spans="1:18" s="42" customFormat="1" ht="78.75" x14ac:dyDescent="0.25">
      <c r="A27" s="49" t="s">
        <v>164</v>
      </c>
      <c r="B27" s="115" t="s">
        <v>319</v>
      </c>
      <c r="C27" s="25" t="s">
        <v>71</v>
      </c>
      <c r="D27" s="25" t="s">
        <v>13</v>
      </c>
      <c r="E27" s="43">
        <f t="shared" ref="E27:E36" si="21">G27+F27+H27</f>
        <v>33.1</v>
      </c>
      <c r="F27" s="53">
        <v>0</v>
      </c>
      <c r="G27" s="53">
        <v>33.1</v>
      </c>
      <c r="H27" s="53">
        <v>0</v>
      </c>
      <c r="I27" s="53">
        <f t="shared" ref="I27:I36" si="22">K27+J27+L27</f>
        <v>23.8</v>
      </c>
      <c r="J27" s="53">
        <v>0</v>
      </c>
      <c r="K27" s="53">
        <v>23.8</v>
      </c>
      <c r="L27" s="53">
        <v>0</v>
      </c>
      <c r="M27" s="53">
        <f t="shared" ref="M27:M36" si="23">O27+N27+P27</f>
        <v>23.8</v>
      </c>
      <c r="N27" s="53">
        <v>0</v>
      </c>
      <c r="O27" s="53">
        <f>K27</f>
        <v>23.8</v>
      </c>
      <c r="P27" s="53">
        <v>0</v>
      </c>
      <c r="Q27" s="81">
        <f>I27/E27</f>
        <v>0.7190332326283988</v>
      </c>
      <c r="R27" s="81">
        <f>M27/E27</f>
        <v>0.7190332326283988</v>
      </c>
    </row>
    <row r="28" spans="1:18" s="42" customFormat="1" ht="78.75" x14ac:dyDescent="0.25">
      <c r="A28" s="49" t="s">
        <v>165</v>
      </c>
      <c r="B28" s="115" t="s">
        <v>320</v>
      </c>
      <c r="C28" s="25" t="s">
        <v>71</v>
      </c>
      <c r="D28" s="25" t="s">
        <v>13</v>
      </c>
      <c r="E28" s="43">
        <f t="shared" si="21"/>
        <v>111</v>
      </c>
      <c r="F28" s="53">
        <v>0</v>
      </c>
      <c r="G28" s="53">
        <v>111</v>
      </c>
      <c r="H28" s="53">
        <v>0</v>
      </c>
      <c r="I28" s="53">
        <f t="shared" si="22"/>
        <v>99.24</v>
      </c>
      <c r="J28" s="53">
        <v>0</v>
      </c>
      <c r="K28" s="53">
        <v>99.24</v>
      </c>
      <c r="L28" s="53">
        <v>0</v>
      </c>
      <c r="M28" s="53">
        <f t="shared" si="23"/>
        <v>99.24</v>
      </c>
      <c r="N28" s="53">
        <v>0</v>
      </c>
      <c r="O28" s="53">
        <f t="shared" ref="O28:O37" si="24">K28</f>
        <v>99.24</v>
      </c>
      <c r="P28" s="53">
        <v>0</v>
      </c>
      <c r="Q28" s="81">
        <f>I28/E28</f>
        <v>0.89405405405405403</v>
      </c>
      <c r="R28" s="81">
        <f>M28/E28</f>
        <v>0.89405405405405403</v>
      </c>
    </row>
    <row r="29" spans="1:18" s="42" customFormat="1" ht="78.75" x14ac:dyDescent="0.25">
      <c r="A29" s="49" t="s">
        <v>166</v>
      </c>
      <c r="B29" s="115" t="s">
        <v>321</v>
      </c>
      <c r="C29" s="25" t="s">
        <v>71</v>
      </c>
      <c r="D29" s="25" t="s">
        <v>13</v>
      </c>
      <c r="E29" s="43">
        <f t="shared" si="21"/>
        <v>72.099999999999994</v>
      </c>
      <c r="F29" s="53">
        <v>0</v>
      </c>
      <c r="G29" s="53">
        <v>72.099999999999994</v>
      </c>
      <c r="H29" s="53">
        <v>0</v>
      </c>
      <c r="I29" s="53">
        <f t="shared" si="22"/>
        <v>58.41</v>
      </c>
      <c r="J29" s="53">
        <v>0</v>
      </c>
      <c r="K29" s="53">
        <v>58.41</v>
      </c>
      <c r="L29" s="53">
        <v>0</v>
      </c>
      <c r="M29" s="53">
        <f t="shared" si="23"/>
        <v>58.41</v>
      </c>
      <c r="N29" s="53">
        <v>0</v>
      </c>
      <c r="O29" s="53">
        <f t="shared" si="24"/>
        <v>58.41</v>
      </c>
      <c r="P29" s="53">
        <v>0</v>
      </c>
      <c r="Q29" s="81">
        <f t="shared" ref="Q29:Q37" si="25">I29/E29</f>
        <v>0.81012482662968099</v>
      </c>
      <c r="R29" s="81">
        <f t="shared" ref="R29:R37" si="26">M29/E29</f>
        <v>0.81012482662968099</v>
      </c>
    </row>
    <row r="30" spans="1:18" s="42" customFormat="1" ht="78.75" x14ac:dyDescent="0.25">
      <c r="A30" s="49" t="s">
        <v>167</v>
      </c>
      <c r="B30" s="115" t="s">
        <v>322</v>
      </c>
      <c r="C30" s="25" t="s">
        <v>71</v>
      </c>
      <c r="D30" s="25" t="s">
        <v>13</v>
      </c>
      <c r="E30" s="43">
        <f t="shared" si="21"/>
        <v>22.8</v>
      </c>
      <c r="F30" s="53">
        <v>0</v>
      </c>
      <c r="G30" s="53">
        <v>22.8</v>
      </c>
      <c r="H30" s="53">
        <v>0</v>
      </c>
      <c r="I30" s="53">
        <f t="shared" si="22"/>
        <v>22.01</v>
      </c>
      <c r="J30" s="53">
        <v>0</v>
      </c>
      <c r="K30" s="53">
        <v>22.01</v>
      </c>
      <c r="L30" s="53">
        <v>0</v>
      </c>
      <c r="M30" s="53">
        <f t="shared" si="23"/>
        <v>22.01</v>
      </c>
      <c r="N30" s="53">
        <v>0</v>
      </c>
      <c r="O30" s="53">
        <f t="shared" si="24"/>
        <v>22.01</v>
      </c>
      <c r="P30" s="53">
        <v>0</v>
      </c>
      <c r="Q30" s="81">
        <f t="shared" si="25"/>
        <v>0.96535087719298251</v>
      </c>
      <c r="R30" s="81">
        <f t="shared" si="26"/>
        <v>0.96535087719298251</v>
      </c>
    </row>
    <row r="31" spans="1:18" s="42" customFormat="1" ht="78.75" x14ac:dyDescent="0.25">
      <c r="A31" s="49" t="s">
        <v>168</v>
      </c>
      <c r="B31" s="115" t="s">
        <v>323</v>
      </c>
      <c r="C31" s="25" t="s">
        <v>71</v>
      </c>
      <c r="D31" s="25" t="s">
        <v>13</v>
      </c>
      <c r="E31" s="43">
        <f t="shared" si="21"/>
        <v>83.4</v>
      </c>
      <c r="F31" s="53">
        <v>0</v>
      </c>
      <c r="G31" s="53">
        <v>83.4</v>
      </c>
      <c r="H31" s="53">
        <v>0</v>
      </c>
      <c r="I31" s="53">
        <f t="shared" si="22"/>
        <v>80.19</v>
      </c>
      <c r="J31" s="53">
        <v>0</v>
      </c>
      <c r="K31" s="53">
        <v>80.19</v>
      </c>
      <c r="L31" s="53">
        <v>0</v>
      </c>
      <c r="M31" s="53">
        <f t="shared" si="23"/>
        <v>80.19</v>
      </c>
      <c r="N31" s="53">
        <v>0</v>
      </c>
      <c r="O31" s="53">
        <f t="shared" si="24"/>
        <v>80.19</v>
      </c>
      <c r="P31" s="53">
        <v>0</v>
      </c>
      <c r="Q31" s="81">
        <f t="shared" si="25"/>
        <v>0.96151079136690643</v>
      </c>
      <c r="R31" s="81">
        <f t="shared" si="26"/>
        <v>0.96151079136690643</v>
      </c>
    </row>
    <row r="32" spans="1:18" s="42" customFormat="1" ht="78.75" x14ac:dyDescent="0.25">
      <c r="A32" s="49" t="s">
        <v>169</v>
      </c>
      <c r="B32" s="115" t="s">
        <v>324</v>
      </c>
      <c r="C32" s="25" t="s">
        <v>71</v>
      </c>
      <c r="D32" s="25" t="s">
        <v>13</v>
      </c>
      <c r="E32" s="43">
        <f t="shared" si="21"/>
        <v>63.5</v>
      </c>
      <c r="F32" s="53">
        <v>0</v>
      </c>
      <c r="G32" s="53">
        <v>63.5</v>
      </c>
      <c r="H32" s="53">
        <v>0</v>
      </c>
      <c r="I32" s="53">
        <f t="shared" si="22"/>
        <v>56.47</v>
      </c>
      <c r="J32" s="53">
        <v>0</v>
      </c>
      <c r="K32" s="53">
        <v>56.47</v>
      </c>
      <c r="L32" s="53">
        <v>0</v>
      </c>
      <c r="M32" s="53">
        <f t="shared" si="23"/>
        <v>56.47</v>
      </c>
      <c r="N32" s="53">
        <v>0</v>
      </c>
      <c r="O32" s="53">
        <f t="shared" si="24"/>
        <v>56.47</v>
      </c>
      <c r="P32" s="53">
        <v>0</v>
      </c>
      <c r="Q32" s="81">
        <f t="shared" si="25"/>
        <v>0.88929133858267717</v>
      </c>
      <c r="R32" s="81">
        <f t="shared" si="26"/>
        <v>0.88929133858267717</v>
      </c>
    </row>
    <row r="33" spans="1:18" s="42" customFormat="1" ht="78.75" x14ac:dyDescent="0.25">
      <c r="A33" s="49" t="s">
        <v>170</v>
      </c>
      <c r="B33" s="115" t="s">
        <v>325</v>
      </c>
      <c r="C33" s="25" t="s">
        <v>71</v>
      </c>
      <c r="D33" s="25" t="s">
        <v>13</v>
      </c>
      <c r="E33" s="43">
        <f t="shared" si="21"/>
        <v>67</v>
      </c>
      <c r="F33" s="53">
        <v>0</v>
      </c>
      <c r="G33" s="53">
        <v>67</v>
      </c>
      <c r="H33" s="53">
        <v>0</v>
      </c>
      <c r="I33" s="53">
        <f t="shared" si="22"/>
        <v>55.59</v>
      </c>
      <c r="J33" s="53">
        <v>0</v>
      </c>
      <c r="K33" s="53">
        <v>55.59</v>
      </c>
      <c r="L33" s="53">
        <v>0</v>
      </c>
      <c r="M33" s="53">
        <f t="shared" si="23"/>
        <v>55.59</v>
      </c>
      <c r="N33" s="53">
        <v>0</v>
      </c>
      <c r="O33" s="53">
        <f t="shared" si="24"/>
        <v>55.59</v>
      </c>
      <c r="P33" s="53">
        <v>0</v>
      </c>
      <c r="Q33" s="81">
        <f t="shared" si="25"/>
        <v>0.82970149253731351</v>
      </c>
      <c r="R33" s="81">
        <f t="shared" si="26"/>
        <v>0.82970149253731351</v>
      </c>
    </row>
    <row r="34" spans="1:18" s="42" customFormat="1" ht="78.75" x14ac:dyDescent="0.25">
      <c r="A34" s="49" t="s">
        <v>171</v>
      </c>
      <c r="B34" s="115" t="s">
        <v>326</v>
      </c>
      <c r="C34" s="25" t="s">
        <v>71</v>
      </c>
      <c r="D34" s="25" t="s">
        <v>13</v>
      </c>
      <c r="E34" s="43">
        <f t="shared" si="21"/>
        <v>217.4</v>
      </c>
      <c r="F34" s="53">
        <v>0</v>
      </c>
      <c r="G34" s="53">
        <v>217.4</v>
      </c>
      <c r="H34" s="53">
        <v>0</v>
      </c>
      <c r="I34" s="53">
        <f t="shared" si="22"/>
        <v>180.29</v>
      </c>
      <c r="J34" s="53">
        <v>0</v>
      </c>
      <c r="K34" s="53">
        <v>180.29</v>
      </c>
      <c r="L34" s="53">
        <v>0</v>
      </c>
      <c r="M34" s="53">
        <f t="shared" si="23"/>
        <v>180.29</v>
      </c>
      <c r="N34" s="53">
        <v>0</v>
      </c>
      <c r="O34" s="53">
        <f t="shared" si="24"/>
        <v>180.29</v>
      </c>
      <c r="P34" s="53">
        <v>0</v>
      </c>
      <c r="Q34" s="81">
        <f t="shared" si="25"/>
        <v>0.82930082796688132</v>
      </c>
      <c r="R34" s="81">
        <f t="shared" si="26"/>
        <v>0.82930082796688132</v>
      </c>
    </row>
    <row r="35" spans="1:18" s="42" customFormat="1" ht="78.75" x14ac:dyDescent="0.25">
      <c r="A35" s="49" t="s">
        <v>172</v>
      </c>
      <c r="B35" s="115" t="s">
        <v>327</v>
      </c>
      <c r="C35" s="25" t="s">
        <v>71</v>
      </c>
      <c r="D35" s="25" t="s">
        <v>13</v>
      </c>
      <c r="E35" s="43">
        <f t="shared" si="21"/>
        <v>47</v>
      </c>
      <c r="F35" s="53">
        <v>0</v>
      </c>
      <c r="G35" s="53">
        <v>47</v>
      </c>
      <c r="H35" s="53">
        <v>0</v>
      </c>
      <c r="I35" s="53">
        <f t="shared" si="22"/>
        <v>45.66</v>
      </c>
      <c r="J35" s="53">
        <v>0</v>
      </c>
      <c r="K35" s="53">
        <v>45.66</v>
      </c>
      <c r="L35" s="53">
        <v>0</v>
      </c>
      <c r="M35" s="53">
        <f t="shared" si="23"/>
        <v>45.66</v>
      </c>
      <c r="N35" s="53">
        <v>0</v>
      </c>
      <c r="O35" s="53">
        <f t="shared" si="24"/>
        <v>45.66</v>
      </c>
      <c r="P35" s="53">
        <v>0</v>
      </c>
      <c r="Q35" s="81">
        <f t="shared" si="25"/>
        <v>0.97148936170212763</v>
      </c>
      <c r="R35" s="81">
        <f t="shared" si="26"/>
        <v>0.97148936170212763</v>
      </c>
    </row>
    <row r="36" spans="1:18" s="42" customFormat="1" ht="78.75" x14ac:dyDescent="0.25">
      <c r="A36" s="49" t="s">
        <v>421</v>
      </c>
      <c r="B36" s="115" t="s">
        <v>27</v>
      </c>
      <c r="C36" s="25" t="s">
        <v>71</v>
      </c>
      <c r="D36" s="25" t="s">
        <v>13</v>
      </c>
      <c r="E36" s="43">
        <f t="shared" si="21"/>
        <v>90.9</v>
      </c>
      <c r="F36" s="53">
        <v>0</v>
      </c>
      <c r="G36" s="53">
        <v>90.9</v>
      </c>
      <c r="H36" s="53">
        <v>0</v>
      </c>
      <c r="I36" s="53">
        <f t="shared" si="22"/>
        <v>86.02</v>
      </c>
      <c r="J36" s="53">
        <v>0</v>
      </c>
      <c r="K36" s="53">
        <v>86.02</v>
      </c>
      <c r="L36" s="53">
        <v>0</v>
      </c>
      <c r="M36" s="53">
        <f t="shared" si="23"/>
        <v>86.02</v>
      </c>
      <c r="N36" s="53">
        <v>0</v>
      </c>
      <c r="O36" s="53">
        <f t="shared" si="24"/>
        <v>86.02</v>
      </c>
      <c r="P36" s="53">
        <v>0</v>
      </c>
      <c r="Q36" s="81">
        <f t="shared" si="25"/>
        <v>0.94631463146314621</v>
      </c>
      <c r="R36" s="81">
        <f t="shared" si="26"/>
        <v>0.94631463146314621</v>
      </c>
    </row>
    <row r="37" spans="1:18" s="42" customFormat="1" ht="78.75" x14ac:dyDescent="0.25">
      <c r="A37" s="49" t="s">
        <v>422</v>
      </c>
      <c r="B37" s="115" t="s">
        <v>328</v>
      </c>
      <c r="C37" s="25" t="s">
        <v>71</v>
      </c>
      <c r="D37" s="25" t="s">
        <v>13</v>
      </c>
      <c r="E37" s="43">
        <f>G37</f>
        <v>32.4</v>
      </c>
      <c r="F37" s="53">
        <v>0</v>
      </c>
      <c r="G37" s="53">
        <v>32.4</v>
      </c>
      <c r="H37" s="53">
        <v>0</v>
      </c>
      <c r="I37" s="53">
        <f>K37</f>
        <v>31.17</v>
      </c>
      <c r="J37" s="53">
        <v>0</v>
      </c>
      <c r="K37" s="53">
        <v>31.17</v>
      </c>
      <c r="L37" s="53">
        <v>0</v>
      </c>
      <c r="M37" s="53">
        <f>O37</f>
        <v>31.17</v>
      </c>
      <c r="N37" s="53">
        <v>0</v>
      </c>
      <c r="O37" s="53">
        <f t="shared" si="24"/>
        <v>31.17</v>
      </c>
      <c r="P37" s="53">
        <v>0</v>
      </c>
      <c r="Q37" s="81">
        <f t="shared" si="25"/>
        <v>0.96203703703703713</v>
      </c>
      <c r="R37" s="81">
        <f t="shared" si="26"/>
        <v>0.96203703703703713</v>
      </c>
    </row>
    <row r="38" spans="1:18" s="42" customFormat="1" x14ac:dyDescent="0.25">
      <c r="A38" s="50"/>
      <c r="B38" s="130" t="s">
        <v>1</v>
      </c>
      <c r="C38" s="51"/>
      <c r="D38" s="43"/>
      <c r="E38" s="57">
        <f t="shared" ref="E38:P38" si="27">E6+E10+E26</f>
        <v>52330.499999999993</v>
      </c>
      <c r="F38" s="57">
        <f t="shared" si="27"/>
        <v>21855.200000000001</v>
      </c>
      <c r="G38" s="57">
        <f t="shared" si="27"/>
        <v>29992.499999999996</v>
      </c>
      <c r="H38" s="57">
        <f t="shared" si="27"/>
        <v>482.8</v>
      </c>
      <c r="I38" s="57">
        <f t="shared" si="27"/>
        <v>51990.839999999989</v>
      </c>
      <c r="J38" s="57">
        <f t="shared" si="27"/>
        <v>21711.100000000002</v>
      </c>
      <c r="K38" s="57">
        <f t="shared" si="27"/>
        <v>29799.139999999996</v>
      </c>
      <c r="L38" s="57">
        <f t="shared" si="27"/>
        <v>480.6</v>
      </c>
      <c r="M38" s="57">
        <f t="shared" si="27"/>
        <v>51990.839999999989</v>
      </c>
      <c r="N38" s="57">
        <f t="shared" si="27"/>
        <v>21711.100000000002</v>
      </c>
      <c r="O38" s="57">
        <f t="shared" si="27"/>
        <v>29799.139999999996</v>
      </c>
      <c r="P38" s="57">
        <f t="shared" si="27"/>
        <v>480.6</v>
      </c>
      <c r="Q38" s="59">
        <f>I38/E38</f>
        <v>0.99350933012296838</v>
      </c>
      <c r="R38" s="59">
        <f>M38/E38</f>
        <v>0.99350933012296838</v>
      </c>
    </row>
    <row r="39" spans="1:18" x14ac:dyDescent="0.25">
      <c r="F39" s="83"/>
      <c r="I39" s="45"/>
    </row>
    <row r="40" spans="1:18" x14ac:dyDescent="0.25">
      <c r="E40" s="52"/>
      <c r="J40" s="8">
        <v>21711.1</v>
      </c>
      <c r="K40" s="8">
        <v>29799.1</v>
      </c>
    </row>
    <row r="41" spans="1:18" x14ac:dyDescent="0.25">
      <c r="F41" s="8">
        <v>51847.7</v>
      </c>
    </row>
  </sheetData>
  <mergeCells count="14">
    <mergeCell ref="B26:D26"/>
    <mergeCell ref="E3:H3"/>
    <mergeCell ref="A1:R1"/>
    <mergeCell ref="A2:R2"/>
    <mergeCell ref="Q3:Q4"/>
    <mergeCell ref="R3:R4"/>
    <mergeCell ref="A3:A4"/>
    <mergeCell ref="B3:B4"/>
    <mergeCell ref="C3:C4"/>
    <mergeCell ref="D3:D4"/>
    <mergeCell ref="M3:P3"/>
    <mergeCell ref="I3:L3"/>
    <mergeCell ref="B6:D6"/>
    <mergeCell ref="B10:D10"/>
  </mergeCells>
  <pageMargins left="0.39370078740157483" right="0.39370078740157483" top="0.39370078740157483" bottom="0.39370078740157483" header="0.31496062992125984" footer="0.31496062992125984"/>
  <pageSetup paperSize="9" scale="40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26"/>
  <sheetViews>
    <sheetView view="pageBreakPreview" topLeftCell="A20" zoomScale="90" zoomScaleNormal="100" zoomScaleSheetLayoutView="90" workbookViewId="0">
      <selection activeCell="E25" sqref="E25"/>
    </sheetView>
  </sheetViews>
  <sheetFormatPr defaultRowHeight="15.75" x14ac:dyDescent="0.25"/>
  <cols>
    <col min="1" max="1" width="6.5703125" style="6" customWidth="1"/>
    <col min="2" max="2" width="44.85546875" style="6" customWidth="1"/>
    <col min="3" max="3" width="14" style="6" hidden="1" customWidth="1"/>
    <col min="4" max="4" width="11.42578125" style="6" hidden="1" customWidth="1"/>
    <col min="5" max="5" width="27.5703125" style="6" customWidth="1"/>
    <col min="6" max="6" width="22.28515625" style="6" customWidth="1"/>
    <col min="7" max="7" width="25.42578125" style="6" customWidth="1"/>
    <col min="8" max="8" width="19.5703125" style="6" customWidth="1"/>
    <col min="9" max="9" width="15.140625" style="6" customWidth="1"/>
    <col min="10" max="10" width="14.7109375" style="6" customWidth="1"/>
    <col min="11" max="12" width="14.140625" style="6" customWidth="1"/>
    <col min="13" max="13" width="15.140625" style="6" customWidth="1"/>
    <col min="14" max="255" width="9.140625" style="6"/>
    <col min="256" max="256" width="6.5703125" style="6" customWidth="1"/>
    <col min="257" max="257" width="35.28515625" style="6" customWidth="1"/>
    <col min="258" max="258" width="14" style="6" customWidth="1"/>
    <col min="259" max="259" width="11.42578125" style="6" customWidth="1"/>
    <col min="260" max="260" width="21.7109375" style="6" customWidth="1"/>
    <col min="261" max="261" width="13.7109375" style="6" customWidth="1"/>
    <col min="262" max="262" width="14.85546875" style="6" customWidth="1"/>
    <col min="263" max="263" width="19.5703125" style="6" customWidth="1"/>
    <col min="264" max="264" width="13.7109375" style="6" customWidth="1"/>
    <col min="265" max="265" width="14.7109375" style="6" customWidth="1"/>
    <col min="266" max="267" width="14.140625" style="6" customWidth="1"/>
    <col min="268" max="268" width="15.140625" style="6" customWidth="1"/>
    <col min="269" max="269" width="21.5703125" style="6" customWidth="1"/>
    <col min="270" max="511" width="9.140625" style="6"/>
    <col min="512" max="512" width="6.5703125" style="6" customWidth="1"/>
    <col min="513" max="513" width="35.28515625" style="6" customWidth="1"/>
    <col min="514" max="514" width="14" style="6" customWidth="1"/>
    <col min="515" max="515" width="11.42578125" style="6" customWidth="1"/>
    <col min="516" max="516" width="21.7109375" style="6" customWidth="1"/>
    <col min="517" max="517" width="13.7109375" style="6" customWidth="1"/>
    <col min="518" max="518" width="14.85546875" style="6" customWidth="1"/>
    <col min="519" max="519" width="19.5703125" style="6" customWidth="1"/>
    <col min="520" max="520" width="13.7109375" style="6" customWidth="1"/>
    <col min="521" max="521" width="14.7109375" style="6" customWidth="1"/>
    <col min="522" max="523" width="14.140625" style="6" customWidth="1"/>
    <col min="524" max="524" width="15.140625" style="6" customWidth="1"/>
    <col min="525" max="525" width="21.5703125" style="6" customWidth="1"/>
    <col min="526" max="767" width="9.140625" style="6"/>
    <col min="768" max="768" width="6.5703125" style="6" customWidth="1"/>
    <col min="769" max="769" width="35.28515625" style="6" customWidth="1"/>
    <col min="770" max="770" width="14" style="6" customWidth="1"/>
    <col min="771" max="771" width="11.42578125" style="6" customWidth="1"/>
    <col min="772" max="772" width="21.7109375" style="6" customWidth="1"/>
    <col min="773" max="773" width="13.7109375" style="6" customWidth="1"/>
    <col min="774" max="774" width="14.85546875" style="6" customWidth="1"/>
    <col min="775" max="775" width="19.5703125" style="6" customWidth="1"/>
    <col min="776" max="776" width="13.7109375" style="6" customWidth="1"/>
    <col min="777" max="777" width="14.7109375" style="6" customWidth="1"/>
    <col min="778" max="779" width="14.140625" style="6" customWidth="1"/>
    <col min="780" max="780" width="15.140625" style="6" customWidth="1"/>
    <col min="781" max="781" width="21.5703125" style="6" customWidth="1"/>
    <col min="782" max="1023" width="9.140625" style="6"/>
    <col min="1024" max="1024" width="6.5703125" style="6" customWidth="1"/>
    <col min="1025" max="1025" width="35.28515625" style="6" customWidth="1"/>
    <col min="1026" max="1026" width="14" style="6" customWidth="1"/>
    <col min="1027" max="1027" width="11.42578125" style="6" customWidth="1"/>
    <col min="1028" max="1028" width="21.7109375" style="6" customWidth="1"/>
    <col min="1029" max="1029" width="13.7109375" style="6" customWidth="1"/>
    <col min="1030" max="1030" width="14.85546875" style="6" customWidth="1"/>
    <col min="1031" max="1031" width="19.5703125" style="6" customWidth="1"/>
    <col min="1032" max="1032" width="13.7109375" style="6" customWidth="1"/>
    <col min="1033" max="1033" width="14.7109375" style="6" customWidth="1"/>
    <col min="1034" max="1035" width="14.140625" style="6" customWidth="1"/>
    <col min="1036" max="1036" width="15.140625" style="6" customWidth="1"/>
    <col min="1037" max="1037" width="21.5703125" style="6" customWidth="1"/>
    <col min="1038" max="1279" width="9.140625" style="6"/>
    <col min="1280" max="1280" width="6.5703125" style="6" customWidth="1"/>
    <col min="1281" max="1281" width="35.28515625" style="6" customWidth="1"/>
    <col min="1282" max="1282" width="14" style="6" customWidth="1"/>
    <col min="1283" max="1283" width="11.42578125" style="6" customWidth="1"/>
    <col min="1284" max="1284" width="21.7109375" style="6" customWidth="1"/>
    <col min="1285" max="1285" width="13.7109375" style="6" customWidth="1"/>
    <col min="1286" max="1286" width="14.85546875" style="6" customWidth="1"/>
    <col min="1287" max="1287" width="19.5703125" style="6" customWidth="1"/>
    <col min="1288" max="1288" width="13.7109375" style="6" customWidth="1"/>
    <col min="1289" max="1289" width="14.7109375" style="6" customWidth="1"/>
    <col min="1290" max="1291" width="14.140625" style="6" customWidth="1"/>
    <col min="1292" max="1292" width="15.140625" style="6" customWidth="1"/>
    <col min="1293" max="1293" width="21.5703125" style="6" customWidth="1"/>
    <col min="1294" max="1535" width="9.140625" style="6"/>
    <col min="1536" max="1536" width="6.5703125" style="6" customWidth="1"/>
    <col min="1537" max="1537" width="35.28515625" style="6" customWidth="1"/>
    <col min="1538" max="1538" width="14" style="6" customWidth="1"/>
    <col min="1539" max="1539" width="11.42578125" style="6" customWidth="1"/>
    <col min="1540" max="1540" width="21.7109375" style="6" customWidth="1"/>
    <col min="1541" max="1541" width="13.7109375" style="6" customWidth="1"/>
    <col min="1542" max="1542" width="14.85546875" style="6" customWidth="1"/>
    <col min="1543" max="1543" width="19.5703125" style="6" customWidth="1"/>
    <col min="1544" max="1544" width="13.7109375" style="6" customWidth="1"/>
    <col min="1545" max="1545" width="14.7109375" style="6" customWidth="1"/>
    <col min="1546" max="1547" width="14.140625" style="6" customWidth="1"/>
    <col min="1548" max="1548" width="15.140625" style="6" customWidth="1"/>
    <col min="1549" max="1549" width="21.5703125" style="6" customWidth="1"/>
    <col min="1550" max="1791" width="9.140625" style="6"/>
    <col min="1792" max="1792" width="6.5703125" style="6" customWidth="1"/>
    <col min="1793" max="1793" width="35.28515625" style="6" customWidth="1"/>
    <col min="1794" max="1794" width="14" style="6" customWidth="1"/>
    <col min="1795" max="1795" width="11.42578125" style="6" customWidth="1"/>
    <col min="1796" max="1796" width="21.7109375" style="6" customWidth="1"/>
    <col min="1797" max="1797" width="13.7109375" style="6" customWidth="1"/>
    <col min="1798" max="1798" width="14.85546875" style="6" customWidth="1"/>
    <col min="1799" max="1799" width="19.5703125" style="6" customWidth="1"/>
    <col min="1800" max="1800" width="13.7109375" style="6" customWidth="1"/>
    <col min="1801" max="1801" width="14.7109375" style="6" customWidth="1"/>
    <col min="1802" max="1803" width="14.140625" style="6" customWidth="1"/>
    <col min="1804" max="1804" width="15.140625" style="6" customWidth="1"/>
    <col min="1805" max="1805" width="21.5703125" style="6" customWidth="1"/>
    <col min="1806" max="2047" width="9.140625" style="6"/>
    <col min="2048" max="2048" width="6.5703125" style="6" customWidth="1"/>
    <col min="2049" max="2049" width="35.28515625" style="6" customWidth="1"/>
    <col min="2050" max="2050" width="14" style="6" customWidth="1"/>
    <col min="2051" max="2051" width="11.42578125" style="6" customWidth="1"/>
    <col min="2052" max="2052" width="21.7109375" style="6" customWidth="1"/>
    <col min="2053" max="2053" width="13.7109375" style="6" customWidth="1"/>
    <col min="2054" max="2054" width="14.85546875" style="6" customWidth="1"/>
    <col min="2055" max="2055" width="19.5703125" style="6" customWidth="1"/>
    <col min="2056" max="2056" width="13.7109375" style="6" customWidth="1"/>
    <col min="2057" max="2057" width="14.7109375" style="6" customWidth="1"/>
    <col min="2058" max="2059" width="14.140625" style="6" customWidth="1"/>
    <col min="2060" max="2060" width="15.140625" style="6" customWidth="1"/>
    <col min="2061" max="2061" width="21.5703125" style="6" customWidth="1"/>
    <col min="2062" max="2303" width="9.140625" style="6"/>
    <col min="2304" max="2304" width="6.5703125" style="6" customWidth="1"/>
    <col min="2305" max="2305" width="35.28515625" style="6" customWidth="1"/>
    <col min="2306" max="2306" width="14" style="6" customWidth="1"/>
    <col min="2307" max="2307" width="11.42578125" style="6" customWidth="1"/>
    <col min="2308" max="2308" width="21.7109375" style="6" customWidth="1"/>
    <col min="2309" max="2309" width="13.7109375" style="6" customWidth="1"/>
    <col min="2310" max="2310" width="14.85546875" style="6" customWidth="1"/>
    <col min="2311" max="2311" width="19.5703125" style="6" customWidth="1"/>
    <col min="2312" max="2312" width="13.7109375" style="6" customWidth="1"/>
    <col min="2313" max="2313" width="14.7109375" style="6" customWidth="1"/>
    <col min="2314" max="2315" width="14.140625" style="6" customWidth="1"/>
    <col min="2316" max="2316" width="15.140625" style="6" customWidth="1"/>
    <col min="2317" max="2317" width="21.5703125" style="6" customWidth="1"/>
    <col min="2318" max="2559" width="9.140625" style="6"/>
    <col min="2560" max="2560" width="6.5703125" style="6" customWidth="1"/>
    <col min="2561" max="2561" width="35.28515625" style="6" customWidth="1"/>
    <col min="2562" max="2562" width="14" style="6" customWidth="1"/>
    <col min="2563" max="2563" width="11.42578125" style="6" customWidth="1"/>
    <col min="2564" max="2564" width="21.7109375" style="6" customWidth="1"/>
    <col min="2565" max="2565" width="13.7109375" style="6" customWidth="1"/>
    <col min="2566" max="2566" width="14.85546875" style="6" customWidth="1"/>
    <col min="2567" max="2567" width="19.5703125" style="6" customWidth="1"/>
    <col min="2568" max="2568" width="13.7109375" style="6" customWidth="1"/>
    <col min="2569" max="2569" width="14.7109375" style="6" customWidth="1"/>
    <col min="2570" max="2571" width="14.140625" style="6" customWidth="1"/>
    <col min="2572" max="2572" width="15.140625" style="6" customWidth="1"/>
    <col min="2573" max="2573" width="21.5703125" style="6" customWidth="1"/>
    <col min="2574" max="2815" width="9.140625" style="6"/>
    <col min="2816" max="2816" width="6.5703125" style="6" customWidth="1"/>
    <col min="2817" max="2817" width="35.28515625" style="6" customWidth="1"/>
    <col min="2818" max="2818" width="14" style="6" customWidth="1"/>
    <col min="2819" max="2819" width="11.42578125" style="6" customWidth="1"/>
    <col min="2820" max="2820" width="21.7109375" style="6" customWidth="1"/>
    <col min="2821" max="2821" width="13.7109375" style="6" customWidth="1"/>
    <col min="2822" max="2822" width="14.85546875" style="6" customWidth="1"/>
    <col min="2823" max="2823" width="19.5703125" style="6" customWidth="1"/>
    <col min="2824" max="2824" width="13.7109375" style="6" customWidth="1"/>
    <col min="2825" max="2825" width="14.7109375" style="6" customWidth="1"/>
    <col min="2826" max="2827" width="14.140625" style="6" customWidth="1"/>
    <col min="2828" max="2828" width="15.140625" style="6" customWidth="1"/>
    <col min="2829" max="2829" width="21.5703125" style="6" customWidth="1"/>
    <col min="2830" max="3071" width="9.140625" style="6"/>
    <col min="3072" max="3072" width="6.5703125" style="6" customWidth="1"/>
    <col min="3073" max="3073" width="35.28515625" style="6" customWidth="1"/>
    <col min="3074" max="3074" width="14" style="6" customWidth="1"/>
    <col min="3075" max="3075" width="11.42578125" style="6" customWidth="1"/>
    <col min="3076" max="3076" width="21.7109375" style="6" customWidth="1"/>
    <col min="3077" max="3077" width="13.7109375" style="6" customWidth="1"/>
    <col min="3078" max="3078" width="14.85546875" style="6" customWidth="1"/>
    <col min="3079" max="3079" width="19.5703125" style="6" customWidth="1"/>
    <col min="3080" max="3080" width="13.7109375" style="6" customWidth="1"/>
    <col min="3081" max="3081" width="14.7109375" style="6" customWidth="1"/>
    <col min="3082" max="3083" width="14.140625" style="6" customWidth="1"/>
    <col min="3084" max="3084" width="15.140625" style="6" customWidth="1"/>
    <col min="3085" max="3085" width="21.5703125" style="6" customWidth="1"/>
    <col min="3086" max="3327" width="9.140625" style="6"/>
    <col min="3328" max="3328" width="6.5703125" style="6" customWidth="1"/>
    <col min="3329" max="3329" width="35.28515625" style="6" customWidth="1"/>
    <col min="3330" max="3330" width="14" style="6" customWidth="1"/>
    <col min="3331" max="3331" width="11.42578125" style="6" customWidth="1"/>
    <col min="3332" max="3332" width="21.7109375" style="6" customWidth="1"/>
    <col min="3333" max="3333" width="13.7109375" style="6" customWidth="1"/>
    <col min="3334" max="3334" width="14.85546875" style="6" customWidth="1"/>
    <col min="3335" max="3335" width="19.5703125" style="6" customWidth="1"/>
    <col min="3336" max="3336" width="13.7109375" style="6" customWidth="1"/>
    <col min="3337" max="3337" width="14.7109375" style="6" customWidth="1"/>
    <col min="3338" max="3339" width="14.140625" style="6" customWidth="1"/>
    <col min="3340" max="3340" width="15.140625" style="6" customWidth="1"/>
    <col min="3341" max="3341" width="21.5703125" style="6" customWidth="1"/>
    <col min="3342" max="3583" width="9.140625" style="6"/>
    <col min="3584" max="3584" width="6.5703125" style="6" customWidth="1"/>
    <col min="3585" max="3585" width="35.28515625" style="6" customWidth="1"/>
    <col min="3586" max="3586" width="14" style="6" customWidth="1"/>
    <col min="3587" max="3587" width="11.42578125" style="6" customWidth="1"/>
    <col min="3588" max="3588" width="21.7109375" style="6" customWidth="1"/>
    <col min="3589" max="3589" width="13.7109375" style="6" customWidth="1"/>
    <col min="3590" max="3590" width="14.85546875" style="6" customWidth="1"/>
    <col min="3591" max="3591" width="19.5703125" style="6" customWidth="1"/>
    <col min="3592" max="3592" width="13.7109375" style="6" customWidth="1"/>
    <col min="3593" max="3593" width="14.7109375" style="6" customWidth="1"/>
    <col min="3594" max="3595" width="14.140625" style="6" customWidth="1"/>
    <col min="3596" max="3596" width="15.140625" style="6" customWidth="1"/>
    <col min="3597" max="3597" width="21.5703125" style="6" customWidth="1"/>
    <col min="3598" max="3839" width="9.140625" style="6"/>
    <col min="3840" max="3840" width="6.5703125" style="6" customWidth="1"/>
    <col min="3841" max="3841" width="35.28515625" style="6" customWidth="1"/>
    <col min="3842" max="3842" width="14" style="6" customWidth="1"/>
    <col min="3843" max="3843" width="11.42578125" style="6" customWidth="1"/>
    <col min="3844" max="3844" width="21.7109375" style="6" customWidth="1"/>
    <col min="3845" max="3845" width="13.7109375" style="6" customWidth="1"/>
    <col min="3846" max="3846" width="14.85546875" style="6" customWidth="1"/>
    <col min="3847" max="3847" width="19.5703125" style="6" customWidth="1"/>
    <col min="3848" max="3848" width="13.7109375" style="6" customWidth="1"/>
    <col min="3849" max="3849" width="14.7109375" style="6" customWidth="1"/>
    <col min="3850" max="3851" width="14.140625" style="6" customWidth="1"/>
    <col min="3852" max="3852" width="15.140625" style="6" customWidth="1"/>
    <col min="3853" max="3853" width="21.5703125" style="6" customWidth="1"/>
    <col min="3854" max="4095" width="9.140625" style="6"/>
    <col min="4096" max="4096" width="6.5703125" style="6" customWidth="1"/>
    <col min="4097" max="4097" width="35.28515625" style="6" customWidth="1"/>
    <col min="4098" max="4098" width="14" style="6" customWidth="1"/>
    <col min="4099" max="4099" width="11.42578125" style="6" customWidth="1"/>
    <col min="4100" max="4100" width="21.7109375" style="6" customWidth="1"/>
    <col min="4101" max="4101" width="13.7109375" style="6" customWidth="1"/>
    <col min="4102" max="4102" width="14.85546875" style="6" customWidth="1"/>
    <col min="4103" max="4103" width="19.5703125" style="6" customWidth="1"/>
    <col min="4104" max="4104" width="13.7109375" style="6" customWidth="1"/>
    <col min="4105" max="4105" width="14.7109375" style="6" customWidth="1"/>
    <col min="4106" max="4107" width="14.140625" style="6" customWidth="1"/>
    <col min="4108" max="4108" width="15.140625" style="6" customWidth="1"/>
    <col min="4109" max="4109" width="21.5703125" style="6" customWidth="1"/>
    <col min="4110" max="4351" width="9.140625" style="6"/>
    <col min="4352" max="4352" width="6.5703125" style="6" customWidth="1"/>
    <col min="4353" max="4353" width="35.28515625" style="6" customWidth="1"/>
    <col min="4354" max="4354" width="14" style="6" customWidth="1"/>
    <col min="4355" max="4355" width="11.42578125" style="6" customWidth="1"/>
    <col min="4356" max="4356" width="21.7109375" style="6" customWidth="1"/>
    <col min="4357" max="4357" width="13.7109375" style="6" customWidth="1"/>
    <col min="4358" max="4358" width="14.85546875" style="6" customWidth="1"/>
    <col min="4359" max="4359" width="19.5703125" style="6" customWidth="1"/>
    <col min="4360" max="4360" width="13.7109375" style="6" customWidth="1"/>
    <col min="4361" max="4361" width="14.7109375" style="6" customWidth="1"/>
    <col min="4362" max="4363" width="14.140625" style="6" customWidth="1"/>
    <col min="4364" max="4364" width="15.140625" style="6" customWidth="1"/>
    <col min="4365" max="4365" width="21.5703125" style="6" customWidth="1"/>
    <col min="4366" max="4607" width="9.140625" style="6"/>
    <col min="4608" max="4608" width="6.5703125" style="6" customWidth="1"/>
    <col min="4609" max="4609" width="35.28515625" style="6" customWidth="1"/>
    <col min="4610" max="4610" width="14" style="6" customWidth="1"/>
    <col min="4611" max="4611" width="11.42578125" style="6" customWidth="1"/>
    <col min="4612" max="4612" width="21.7109375" style="6" customWidth="1"/>
    <col min="4613" max="4613" width="13.7109375" style="6" customWidth="1"/>
    <col min="4614" max="4614" width="14.85546875" style="6" customWidth="1"/>
    <col min="4615" max="4615" width="19.5703125" style="6" customWidth="1"/>
    <col min="4616" max="4616" width="13.7109375" style="6" customWidth="1"/>
    <col min="4617" max="4617" width="14.7109375" style="6" customWidth="1"/>
    <col min="4618" max="4619" width="14.140625" style="6" customWidth="1"/>
    <col min="4620" max="4620" width="15.140625" style="6" customWidth="1"/>
    <col min="4621" max="4621" width="21.5703125" style="6" customWidth="1"/>
    <col min="4622" max="4863" width="9.140625" style="6"/>
    <col min="4864" max="4864" width="6.5703125" style="6" customWidth="1"/>
    <col min="4865" max="4865" width="35.28515625" style="6" customWidth="1"/>
    <col min="4866" max="4866" width="14" style="6" customWidth="1"/>
    <col min="4867" max="4867" width="11.42578125" style="6" customWidth="1"/>
    <col min="4868" max="4868" width="21.7109375" style="6" customWidth="1"/>
    <col min="4869" max="4869" width="13.7109375" style="6" customWidth="1"/>
    <col min="4870" max="4870" width="14.85546875" style="6" customWidth="1"/>
    <col min="4871" max="4871" width="19.5703125" style="6" customWidth="1"/>
    <col min="4872" max="4872" width="13.7109375" style="6" customWidth="1"/>
    <col min="4873" max="4873" width="14.7109375" style="6" customWidth="1"/>
    <col min="4874" max="4875" width="14.140625" style="6" customWidth="1"/>
    <col min="4876" max="4876" width="15.140625" style="6" customWidth="1"/>
    <col min="4877" max="4877" width="21.5703125" style="6" customWidth="1"/>
    <col min="4878" max="5119" width="9.140625" style="6"/>
    <col min="5120" max="5120" width="6.5703125" style="6" customWidth="1"/>
    <col min="5121" max="5121" width="35.28515625" style="6" customWidth="1"/>
    <col min="5122" max="5122" width="14" style="6" customWidth="1"/>
    <col min="5123" max="5123" width="11.42578125" style="6" customWidth="1"/>
    <col min="5124" max="5124" width="21.7109375" style="6" customWidth="1"/>
    <col min="5125" max="5125" width="13.7109375" style="6" customWidth="1"/>
    <col min="5126" max="5126" width="14.85546875" style="6" customWidth="1"/>
    <col min="5127" max="5127" width="19.5703125" style="6" customWidth="1"/>
    <col min="5128" max="5128" width="13.7109375" style="6" customWidth="1"/>
    <col min="5129" max="5129" width="14.7109375" style="6" customWidth="1"/>
    <col min="5130" max="5131" width="14.140625" style="6" customWidth="1"/>
    <col min="5132" max="5132" width="15.140625" style="6" customWidth="1"/>
    <col min="5133" max="5133" width="21.5703125" style="6" customWidth="1"/>
    <col min="5134" max="5375" width="9.140625" style="6"/>
    <col min="5376" max="5376" width="6.5703125" style="6" customWidth="1"/>
    <col min="5377" max="5377" width="35.28515625" style="6" customWidth="1"/>
    <col min="5378" max="5378" width="14" style="6" customWidth="1"/>
    <col min="5379" max="5379" width="11.42578125" style="6" customWidth="1"/>
    <col min="5380" max="5380" width="21.7109375" style="6" customWidth="1"/>
    <col min="5381" max="5381" width="13.7109375" style="6" customWidth="1"/>
    <col min="5382" max="5382" width="14.85546875" style="6" customWidth="1"/>
    <col min="5383" max="5383" width="19.5703125" style="6" customWidth="1"/>
    <col min="5384" max="5384" width="13.7109375" style="6" customWidth="1"/>
    <col min="5385" max="5385" width="14.7109375" style="6" customWidth="1"/>
    <col min="5386" max="5387" width="14.140625" style="6" customWidth="1"/>
    <col min="5388" max="5388" width="15.140625" style="6" customWidth="1"/>
    <col min="5389" max="5389" width="21.5703125" style="6" customWidth="1"/>
    <col min="5390" max="5631" width="9.140625" style="6"/>
    <col min="5632" max="5632" width="6.5703125" style="6" customWidth="1"/>
    <col min="5633" max="5633" width="35.28515625" style="6" customWidth="1"/>
    <col min="5634" max="5634" width="14" style="6" customWidth="1"/>
    <col min="5635" max="5635" width="11.42578125" style="6" customWidth="1"/>
    <col min="5636" max="5636" width="21.7109375" style="6" customWidth="1"/>
    <col min="5637" max="5637" width="13.7109375" style="6" customWidth="1"/>
    <col min="5638" max="5638" width="14.85546875" style="6" customWidth="1"/>
    <col min="5639" max="5639" width="19.5703125" style="6" customWidth="1"/>
    <col min="5640" max="5640" width="13.7109375" style="6" customWidth="1"/>
    <col min="5641" max="5641" width="14.7109375" style="6" customWidth="1"/>
    <col min="5642" max="5643" width="14.140625" style="6" customWidth="1"/>
    <col min="5644" max="5644" width="15.140625" style="6" customWidth="1"/>
    <col min="5645" max="5645" width="21.5703125" style="6" customWidth="1"/>
    <col min="5646" max="5887" width="9.140625" style="6"/>
    <col min="5888" max="5888" width="6.5703125" style="6" customWidth="1"/>
    <col min="5889" max="5889" width="35.28515625" style="6" customWidth="1"/>
    <col min="5890" max="5890" width="14" style="6" customWidth="1"/>
    <col min="5891" max="5891" width="11.42578125" style="6" customWidth="1"/>
    <col min="5892" max="5892" width="21.7109375" style="6" customWidth="1"/>
    <col min="5893" max="5893" width="13.7109375" style="6" customWidth="1"/>
    <col min="5894" max="5894" width="14.85546875" style="6" customWidth="1"/>
    <col min="5895" max="5895" width="19.5703125" style="6" customWidth="1"/>
    <col min="5896" max="5896" width="13.7109375" style="6" customWidth="1"/>
    <col min="5897" max="5897" width="14.7109375" style="6" customWidth="1"/>
    <col min="5898" max="5899" width="14.140625" style="6" customWidth="1"/>
    <col min="5900" max="5900" width="15.140625" style="6" customWidth="1"/>
    <col min="5901" max="5901" width="21.5703125" style="6" customWidth="1"/>
    <col min="5902" max="6143" width="9.140625" style="6"/>
    <col min="6144" max="6144" width="6.5703125" style="6" customWidth="1"/>
    <col min="6145" max="6145" width="35.28515625" style="6" customWidth="1"/>
    <col min="6146" max="6146" width="14" style="6" customWidth="1"/>
    <col min="6147" max="6147" width="11.42578125" style="6" customWidth="1"/>
    <col min="6148" max="6148" width="21.7109375" style="6" customWidth="1"/>
    <col min="6149" max="6149" width="13.7109375" style="6" customWidth="1"/>
    <col min="6150" max="6150" width="14.85546875" style="6" customWidth="1"/>
    <col min="6151" max="6151" width="19.5703125" style="6" customWidth="1"/>
    <col min="6152" max="6152" width="13.7109375" style="6" customWidth="1"/>
    <col min="6153" max="6153" width="14.7109375" style="6" customWidth="1"/>
    <col min="6154" max="6155" width="14.140625" style="6" customWidth="1"/>
    <col min="6156" max="6156" width="15.140625" style="6" customWidth="1"/>
    <col min="6157" max="6157" width="21.5703125" style="6" customWidth="1"/>
    <col min="6158" max="6399" width="9.140625" style="6"/>
    <col min="6400" max="6400" width="6.5703125" style="6" customWidth="1"/>
    <col min="6401" max="6401" width="35.28515625" style="6" customWidth="1"/>
    <col min="6402" max="6402" width="14" style="6" customWidth="1"/>
    <col min="6403" max="6403" width="11.42578125" style="6" customWidth="1"/>
    <col min="6404" max="6404" width="21.7109375" style="6" customWidth="1"/>
    <col min="6405" max="6405" width="13.7109375" style="6" customWidth="1"/>
    <col min="6406" max="6406" width="14.85546875" style="6" customWidth="1"/>
    <col min="6407" max="6407" width="19.5703125" style="6" customWidth="1"/>
    <col min="6408" max="6408" width="13.7109375" style="6" customWidth="1"/>
    <col min="6409" max="6409" width="14.7109375" style="6" customWidth="1"/>
    <col min="6410" max="6411" width="14.140625" style="6" customWidth="1"/>
    <col min="6412" max="6412" width="15.140625" style="6" customWidth="1"/>
    <col min="6413" max="6413" width="21.5703125" style="6" customWidth="1"/>
    <col min="6414" max="6655" width="9.140625" style="6"/>
    <col min="6656" max="6656" width="6.5703125" style="6" customWidth="1"/>
    <col min="6657" max="6657" width="35.28515625" style="6" customWidth="1"/>
    <col min="6658" max="6658" width="14" style="6" customWidth="1"/>
    <col min="6659" max="6659" width="11.42578125" style="6" customWidth="1"/>
    <col min="6660" max="6660" width="21.7109375" style="6" customWidth="1"/>
    <col min="6661" max="6661" width="13.7109375" style="6" customWidth="1"/>
    <col min="6662" max="6662" width="14.85546875" style="6" customWidth="1"/>
    <col min="6663" max="6663" width="19.5703125" style="6" customWidth="1"/>
    <col min="6664" max="6664" width="13.7109375" style="6" customWidth="1"/>
    <col min="6665" max="6665" width="14.7109375" style="6" customWidth="1"/>
    <col min="6666" max="6667" width="14.140625" style="6" customWidth="1"/>
    <col min="6668" max="6668" width="15.140625" style="6" customWidth="1"/>
    <col min="6669" max="6669" width="21.5703125" style="6" customWidth="1"/>
    <col min="6670" max="6911" width="9.140625" style="6"/>
    <col min="6912" max="6912" width="6.5703125" style="6" customWidth="1"/>
    <col min="6913" max="6913" width="35.28515625" style="6" customWidth="1"/>
    <col min="6914" max="6914" width="14" style="6" customWidth="1"/>
    <col min="6915" max="6915" width="11.42578125" style="6" customWidth="1"/>
    <col min="6916" max="6916" width="21.7109375" style="6" customWidth="1"/>
    <col min="6917" max="6917" width="13.7109375" style="6" customWidth="1"/>
    <col min="6918" max="6918" width="14.85546875" style="6" customWidth="1"/>
    <col min="6919" max="6919" width="19.5703125" style="6" customWidth="1"/>
    <col min="6920" max="6920" width="13.7109375" style="6" customWidth="1"/>
    <col min="6921" max="6921" width="14.7109375" style="6" customWidth="1"/>
    <col min="6922" max="6923" width="14.140625" style="6" customWidth="1"/>
    <col min="6924" max="6924" width="15.140625" style="6" customWidth="1"/>
    <col min="6925" max="6925" width="21.5703125" style="6" customWidth="1"/>
    <col min="6926" max="7167" width="9.140625" style="6"/>
    <col min="7168" max="7168" width="6.5703125" style="6" customWidth="1"/>
    <col min="7169" max="7169" width="35.28515625" style="6" customWidth="1"/>
    <col min="7170" max="7170" width="14" style="6" customWidth="1"/>
    <col min="7171" max="7171" width="11.42578125" style="6" customWidth="1"/>
    <col min="7172" max="7172" width="21.7109375" style="6" customWidth="1"/>
    <col min="7173" max="7173" width="13.7109375" style="6" customWidth="1"/>
    <col min="7174" max="7174" width="14.85546875" style="6" customWidth="1"/>
    <col min="7175" max="7175" width="19.5703125" style="6" customWidth="1"/>
    <col min="7176" max="7176" width="13.7109375" style="6" customWidth="1"/>
    <col min="7177" max="7177" width="14.7109375" style="6" customWidth="1"/>
    <col min="7178" max="7179" width="14.140625" style="6" customWidth="1"/>
    <col min="7180" max="7180" width="15.140625" style="6" customWidth="1"/>
    <col min="7181" max="7181" width="21.5703125" style="6" customWidth="1"/>
    <col min="7182" max="7423" width="9.140625" style="6"/>
    <col min="7424" max="7424" width="6.5703125" style="6" customWidth="1"/>
    <col min="7425" max="7425" width="35.28515625" style="6" customWidth="1"/>
    <col min="7426" max="7426" width="14" style="6" customWidth="1"/>
    <col min="7427" max="7427" width="11.42578125" style="6" customWidth="1"/>
    <col min="7428" max="7428" width="21.7109375" style="6" customWidth="1"/>
    <col min="7429" max="7429" width="13.7109375" style="6" customWidth="1"/>
    <col min="7430" max="7430" width="14.85546875" style="6" customWidth="1"/>
    <col min="7431" max="7431" width="19.5703125" style="6" customWidth="1"/>
    <col min="7432" max="7432" width="13.7109375" style="6" customWidth="1"/>
    <col min="7433" max="7433" width="14.7109375" style="6" customWidth="1"/>
    <col min="7434" max="7435" width="14.140625" style="6" customWidth="1"/>
    <col min="7436" max="7436" width="15.140625" style="6" customWidth="1"/>
    <col min="7437" max="7437" width="21.5703125" style="6" customWidth="1"/>
    <col min="7438" max="7679" width="9.140625" style="6"/>
    <col min="7680" max="7680" width="6.5703125" style="6" customWidth="1"/>
    <col min="7681" max="7681" width="35.28515625" style="6" customWidth="1"/>
    <col min="7682" max="7682" width="14" style="6" customWidth="1"/>
    <col min="7683" max="7683" width="11.42578125" style="6" customWidth="1"/>
    <col min="7684" max="7684" width="21.7109375" style="6" customWidth="1"/>
    <col min="7685" max="7685" width="13.7109375" style="6" customWidth="1"/>
    <col min="7686" max="7686" width="14.85546875" style="6" customWidth="1"/>
    <col min="7687" max="7687" width="19.5703125" style="6" customWidth="1"/>
    <col min="7688" max="7688" width="13.7109375" style="6" customWidth="1"/>
    <col min="7689" max="7689" width="14.7109375" style="6" customWidth="1"/>
    <col min="7690" max="7691" width="14.140625" style="6" customWidth="1"/>
    <col min="7692" max="7692" width="15.140625" style="6" customWidth="1"/>
    <col min="7693" max="7693" width="21.5703125" style="6" customWidth="1"/>
    <col min="7694" max="7935" width="9.140625" style="6"/>
    <col min="7936" max="7936" width="6.5703125" style="6" customWidth="1"/>
    <col min="7937" max="7937" width="35.28515625" style="6" customWidth="1"/>
    <col min="7938" max="7938" width="14" style="6" customWidth="1"/>
    <col min="7939" max="7939" width="11.42578125" style="6" customWidth="1"/>
    <col min="7940" max="7940" width="21.7109375" style="6" customWidth="1"/>
    <col min="7941" max="7941" width="13.7109375" style="6" customWidth="1"/>
    <col min="7942" max="7942" width="14.85546875" style="6" customWidth="1"/>
    <col min="7943" max="7943" width="19.5703125" style="6" customWidth="1"/>
    <col min="7944" max="7944" width="13.7109375" style="6" customWidth="1"/>
    <col min="7945" max="7945" width="14.7109375" style="6" customWidth="1"/>
    <col min="7946" max="7947" width="14.140625" style="6" customWidth="1"/>
    <col min="7948" max="7948" width="15.140625" style="6" customWidth="1"/>
    <col min="7949" max="7949" width="21.5703125" style="6" customWidth="1"/>
    <col min="7950" max="8191" width="9.140625" style="6"/>
    <col min="8192" max="8192" width="6.5703125" style="6" customWidth="1"/>
    <col min="8193" max="8193" width="35.28515625" style="6" customWidth="1"/>
    <col min="8194" max="8194" width="14" style="6" customWidth="1"/>
    <col min="8195" max="8195" width="11.42578125" style="6" customWidth="1"/>
    <col min="8196" max="8196" width="21.7109375" style="6" customWidth="1"/>
    <col min="8197" max="8197" width="13.7109375" style="6" customWidth="1"/>
    <col min="8198" max="8198" width="14.85546875" style="6" customWidth="1"/>
    <col min="8199" max="8199" width="19.5703125" style="6" customWidth="1"/>
    <col min="8200" max="8200" width="13.7109375" style="6" customWidth="1"/>
    <col min="8201" max="8201" width="14.7109375" style="6" customWidth="1"/>
    <col min="8202" max="8203" width="14.140625" style="6" customWidth="1"/>
    <col min="8204" max="8204" width="15.140625" style="6" customWidth="1"/>
    <col min="8205" max="8205" width="21.5703125" style="6" customWidth="1"/>
    <col min="8206" max="8447" width="9.140625" style="6"/>
    <col min="8448" max="8448" width="6.5703125" style="6" customWidth="1"/>
    <col min="8449" max="8449" width="35.28515625" style="6" customWidth="1"/>
    <col min="8450" max="8450" width="14" style="6" customWidth="1"/>
    <col min="8451" max="8451" width="11.42578125" style="6" customWidth="1"/>
    <col min="8452" max="8452" width="21.7109375" style="6" customWidth="1"/>
    <col min="8453" max="8453" width="13.7109375" style="6" customWidth="1"/>
    <col min="8454" max="8454" width="14.85546875" style="6" customWidth="1"/>
    <col min="8455" max="8455" width="19.5703125" style="6" customWidth="1"/>
    <col min="8456" max="8456" width="13.7109375" style="6" customWidth="1"/>
    <col min="8457" max="8457" width="14.7109375" style="6" customWidth="1"/>
    <col min="8458" max="8459" width="14.140625" style="6" customWidth="1"/>
    <col min="8460" max="8460" width="15.140625" style="6" customWidth="1"/>
    <col min="8461" max="8461" width="21.5703125" style="6" customWidth="1"/>
    <col min="8462" max="8703" width="9.140625" style="6"/>
    <col min="8704" max="8704" width="6.5703125" style="6" customWidth="1"/>
    <col min="8705" max="8705" width="35.28515625" style="6" customWidth="1"/>
    <col min="8706" max="8706" width="14" style="6" customWidth="1"/>
    <col min="8707" max="8707" width="11.42578125" style="6" customWidth="1"/>
    <col min="8708" max="8708" width="21.7109375" style="6" customWidth="1"/>
    <col min="8709" max="8709" width="13.7109375" style="6" customWidth="1"/>
    <col min="8710" max="8710" width="14.85546875" style="6" customWidth="1"/>
    <col min="8711" max="8711" width="19.5703125" style="6" customWidth="1"/>
    <col min="8712" max="8712" width="13.7109375" style="6" customWidth="1"/>
    <col min="8713" max="8713" width="14.7109375" style="6" customWidth="1"/>
    <col min="8714" max="8715" width="14.140625" style="6" customWidth="1"/>
    <col min="8716" max="8716" width="15.140625" style="6" customWidth="1"/>
    <col min="8717" max="8717" width="21.5703125" style="6" customWidth="1"/>
    <col min="8718" max="8959" width="9.140625" style="6"/>
    <col min="8960" max="8960" width="6.5703125" style="6" customWidth="1"/>
    <col min="8961" max="8961" width="35.28515625" style="6" customWidth="1"/>
    <col min="8962" max="8962" width="14" style="6" customWidth="1"/>
    <col min="8963" max="8963" width="11.42578125" style="6" customWidth="1"/>
    <col min="8964" max="8964" width="21.7109375" style="6" customWidth="1"/>
    <col min="8965" max="8965" width="13.7109375" style="6" customWidth="1"/>
    <col min="8966" max="8966" width="14.85546875" style="6" customWidth="1"/>
    <col min="8967" max="8967" width="19.5703125" style="6" customWidth="1"/>
    <col min="8968" max="8968" width="13.7109375" style="6" customWidth="1"/>
    <col min="8969" max="8969" width="14.7109375" style="6" customWidth="1"/>
    <col min="8970" max="8971" width="14.140625" style="6" customWidth="1"/>
    <col min="8972" max="8972" width="15.140625" style="6" customWidth="1"/>
    <col min="8973" max="8973" width="21.5703125" style="6" customWidth="1"/>
    <col min="8974" max="9215" width="9.140625" style="6"/>
    <col min="9216" max="9216" width="6.5703125" style="6" customWidth="1"/>
    <col min="9217" max="9217" width="35.28515625" style="6" customWidth="1"/>
    <col min="9218" max="9218" width="14" style="6" customWidth="1"/>
    <col min="9219" max="9219" width="11.42578125" style="6" customWidth="1"/>
    <col min="9220" max="9220" width="21.7109375" style="6" customWidth="1"/>
    <col min="9221" max="9221" width="13.7109375" style="6" customWidth="1"/>
    <col min="9222" max="9222" width="14.85546875" style="6" customWidth="1"/>
    <col min="9223" max="9223" width="19.5703125" style="6" customWidth="1"/>
    <col min="9224" max="9224" width="13.7109375" style="6" customWidth="1"/>
    <col min="9225" max="9225" width="14.7109375" style="6" customWidth="1"/>
    <col min="9226" max="9227" width="14.140625" style="6" customWidth="1"/>
    <col min="9228" max="9228" width="15.140625" style="6" customWidth="1"/>
    <col min="9229" max="9229" width="21.5703125" style="6" customWidth="1"/>
    <col min="9230" max="9471" width="9.140625" style="6"/>
    <col min="9472" max="9472" width="6.5703125" style="6" customWidth="1"/>
    <col min="9473" max="9473" width="35.28515625" style="6" customWidth="1"/>
    <col min="9474" max="9474" width="14" style="6" customWidth="1"/>
    <col min="9475" max="9475" width="11.42578125" style="6" customWidth="1"/>
    <col min="9476" max="9476" width="21.7109375" style="6" customWidth="1"/>
    <col min="9477" max="9477" width="13.7109375" style="6" customWidth="1"/>
    <col min="9478" max="9478" width="14.85546875" style="6" customWidth="1"/>
    <col min="9479" max="9479" width="19.5703125" style="6" customWidth="1"/>
    <col min="9480" max="9480" width="13.7109375" style="6" customWidth="1"/>
    <col min="9481" max="9481" width="14.7109375" style="6" customWidth="1"/>
    <col min="9482" max="9483" width="14.140625" style="6" customWidth="1"/>
    <col min="9484" max="9484" width="15.140625" style="6" customWidth="1"/>
    <col min="9485" max="9485" width="21.5703125" style="6" customWidth="1"/>
    <col min="9486" max="9727" width="9.140625" style="6"/>
    <col min="9728" max="9728" width="6.5703125" style="6" customWidth="1"/>
    <col min="9729" max="9729" width="35.28515625" style="6" customWidth="1"/>
    <col min="9730" max="9730" width="14" style="6" customWidth="1"/>
    <col min="9731" max="9731" width="11.42578125" style="6" customWidth="1"/>
    <col min="9732" max="9732" width="21.7109375" style="6" customWidth="1"/>
    <col min="9733" max="9733" width="13.7109375" style="6" customWidth="1"/>
    <col min="9734" max="9734" width="14.85546875" style="6" customWidth="1"/>
    <col min="9735" max="9735" width="19.5703125" style="6" customWidth="1"/>
    <col min="9736" max="9736" width="13.7109375" style="6" customWidth="1"/>
    <col min="9737" max="9737" width="14.7109375" style="6" customWidth="1"/>
    <col min="9738" max="9739" width="14.140625" style="6" customWidth="1"/>
    <col min="9740" max="9740" width="15.140625" style="6" customWidth="1"/>
    <col min="9741" max="9741" width="21.5703125" style="6" customWidth="1"/>
    <col min="9742" max="9983" width="9.140625" style="6"/>
    <col min="9984" max="9984" width="6.5703125" style="6" customWidth="1"/>
    <col min="9985" max="9985" width="35.28515625" style="6" customWidth="1"/>
    <col min="9986" max="9986" width="14" style="6" customWidth="1"/>
    <col min="9987" max="9987" width="11.42578125" style="6" customWidth="1"/>
    <col min="9988" max="9988" width="21.7109375" style="6" customWidth="1"/>
    <col min="9989" max="9989" width="13.7109375" style="6" customWidth="1"/>
    <col min="9990" max="9990" width="14.85546875" style="6" customWidth="1"/>
    <col min="9991" max="9991" width="19.5703125" style="6" customWidth="1"/>
    <col min="9992" max="9992" width="13.7109375" style="6" customWidth="1"/>
    <col min="9993" max="9993" width="14.7109375" style="6" customWidth="1"/>
    <col min="9994" max="9995" width="14.140625" style="6" customWidth="1"/>
    <col min="9996" max="9996" width="15.140625" style="6" customWidth="1"/>
    <col min="9997" max="9997" width="21.5703125" style="6" customWidth="1"/>
    <col min="9998" max="10239" width="9.140625" style="6"/>
    <col min="10240" max="10240" width="6.5703125" style="6" customWidth="1"/>
    <col min="10241" max="10241" width="35.28515625" style="6" customWidth="1"/>
    <col min="10242" max="10242" width="14" style="6" customWidth="1"/>
    <col min="10243" max="10243" width="11.42578125" style="6" customWidth="1"/>
    <col min="10244" max="10244" width="21.7109375" style="6" customWidth="1"/>
    <col min="10245" max="10245" width="13.7109375" style="6" customWidth="1"/>
    <col min="10246" max="10246" width="14.85546875" style="6" customWidth="1"/>
    <col min="10247" max="10247" width="19.5703125" style="6" customWidth="1"/>
    <col min="10248" max="10248" width="13.7109375" style="6" customWidth="1"/>
    <col min="10249" max="10249" width="14.7109375" style="6" customWidth="1"/>
    <col min="10250" max="10251" width="14.140625" style="6" customWidth="1"/>
    <col min="10252" max="10252" width="15.140625" style="6" customWidth="1"/>
    <col min="10253" max="10253" width="21.5703125" style="6" customWidth="1"/>
    <col min="10254" max="10495" width="9.140625" style="6"/>
    <col min="10496" max="10496" width="6.5703125" style="6" customWidth="1"/>
    <col min="10497" max="10497" width="35.28515625" style="6" customWidth="1"/>
    <col min="10498" max="10498" width="14" style="6" customWidth="1"/>
    <col min="10499" max="10499" width="11.42578125" style="6" customWidth="1"/>
    <col min="10500" max="10500" width="21.7109375" style="6" customWidth="1"/>
    <col min="10501" max="10501" width="13.7109375" style="6" customWidth="1"/>
    <col min="10502" max="10502" width="14.85546875" style="6" customWidth="1"/>
    <col min="10503" max="10503" width="19.5703125" style="6" customWidth="1"/>
    <col min="10504" max="10504" width="13.7109375" style="6" customWidth="1"/>
    <col min="10505" max="10505" width="14.7109375" style="6" customWidth="1"/>
    <col min="10506" max="10507" width="14.140625" style="6" customWidth="1"/>
    <col min="10508" max="10508" width="15.140625" style="6" customWidth="1"/>
    <col min="10509" max="10509" width="21.5703125" style="6" customWidth="1"/>
    <col min="10510" max="10751" width="9.140625" style="6"/>
    <col min="10752" max="10752" width="6.5703125" style="6" customWidth="1"/>
    <col min="10753" max="10753" width="35.28515625" style="6" customWidth="1"/>
    <col min="10754" max="10754" width="14" style="6" customWidth="1"/>
    <col min="10755" max="10755" width="11.42578125" style="6" customWidth="1"/>
    <col min="10756" max="10756" width="21.7109375" style="6" customWidth="1"/>
    <col min="10757" max="10757" width="13.7109375" style="6" customWidth="1"/>
    <col min="10758" max="10758" width="14.85546875" style="6" customWidth="1"/>
    <col min="10759" max="10759" width="19.5703125" style="6" customWidth="1"/>
    <col min="10760" max="10760" width="13.7109375" style="6" customWidth="1"/>
    <col min="10761" max="10761" width="14.7109375" style="6" customWidth="1"/>
    <col min="10762" max="10763" width="14.140625" style="6" customWidth="1"/>
    <col min="10764" max="10764" width="15.140625" style="6" customWidth="1"/>
    <col min="10765" max="10765" width="21.5703125" style="6" customWidth="1"/>
    <col min="10766" max="11007" width="9.140625" style="6"/>
    <col min="11008" max="11008" width="6.5703125" style="6" customWidth="1"/>
    <col min="11009" max="11009" width="35.28515625" style="6" customWidth="1"/>
    <col min="11010" max="11010" width="14" style="6" customWidth="1"/>
    <col min="11011" max="11011" width="11.42578125" style="6" customWidth="1"/>
    <col min="11012" max="11012" width="21.7109375" style="6" customWidth="1"/>
    <col min="11013" max="11013" width="13.7109375" style="6" customWidth="1"/>
    <col min="11014" max="11014" width="14.85546875" style="6" customWidth="1"/>
    <col min="11015" max="11015" width="19.5703125" style="6" customWidth="1"/>
    <col min="11016" max="11016" width="13.7109375" style="6" customWidth="1"/>
    <col min="11017" max="11017" width="14.7109375" style="6" customWidth="1"/>
    <col min="11018" max="11019" width="14.140625" style="6" customWidth="1"/>
    <col min="11020" max="11020" width="15.140625" style="6" customWidth="1"/>
    <col min="11021" max="11021" width="21.5703125" style="6" customWidth="1"/>
    <col min="11022" max="11263" width="9.140625" style="6"/>
    <col min="11264" max="11264" width="6.5703125" style="6" customWidth="1"/>
    <col min="11265" max="11265" width="35.28515625" style="6" customWidth="1"/>
    <col min="11266" max="11266" width="14" style="6" customWidth="1"/>
    <col min="11267" max="11267" width="11.42578125" style="6" customWidth="1"/>
    <col min="11268" max="11268" width="21.7109375" style="6" customWidth="1"/>
    <col min="11269" max="11269" width="13.7109375" style="6" customWidth="1"/>
    <col min="11270" max="11270" width="14.85546875" style="6" customWidth="1"/>
    <col min="11271" max="11271" width="19.5703125" style="6" customWidth="1"/>
    <col min="11272" max="11272" width="13.7109375" style="6" customWidth="1"/>
    <col min="11273" max="11273" width="14.7109375" style="6" customWidth="1"/>
    <col min="11274" max="11275" width="14.140625" style="6" customWidth="1"/>
    <col min="11276" max="11276" width="15.140625" style="6" customWidth="1"/>
    <col min="11277" max="11277" width="21.5703125" style="6" customWidth="1"/>
    <col min="11278" max="11519" width="9.140625" style="6"/>
    <col min="11520" max="11520" width="6.5703125" style="6" customWidth="1"/>
    <col min="11521" max="11521" width="35.28515625" style="6" customWidth="1"/>
    <col min="11522" max="11522" width="14" style="6" customWidth="1"/>
    <col min="11523" max="11523" width="11.42578125" style="6" customWidth="1"/>
    <col min="11524" max="11524" width="21.7109375" style="6" customWidth="1"/>
    <col min="11525" max="11525" width="13.7109375" style="6" customWidth="1"/>
    <col min="11526" max="11526" width="14.85546875" style="6" customWidth="1"/>
    <col min="11527" max="11527" width="19.5703125" style="6" customWidth="1"/>
    <col min="11528" max="11528" width="13.7109375" style="6" customWidth="1"/>
    <col min="11529" max="11529" width="14.7109375" style="6" customWidth="1"/>
    <col min="11530" max="11531" width="14.140625" style="6" customWidth="1"/>
    <col min="11532" max="11532" width="15.140625" style="6" customWidth="1"/>
    <col min="11533" max="11533" width="21.5703125" style="6" customWidth="1"/>
    <col min="11534" max="11775" width="9.140625" style="6"/>
    <col min="11776" max="11776" width="6.5703125" style="6" customWidth="1"/>
    <col min="11777" max="11777" width="35.28515625" style="6" customWidth="1"/>
    <col min="11778" max="11778" width="14" style="6" customWidth="1"/>
    <col min="11779" max="11779" width="11.42578125" style="6" customWidth="1"/>
    <col min="11780" max="11780" width="21.7109375" style="6" customWidth="1"/>
    <col min="11781" max="11781" width="13.7109375" style="6" customWidth="1"/>
    <col min="11782" max="11782" width="14.85546875" style="6" customWidth="1"/>
    <col min="11783" max="11783" width="19.5703125" style="6" customWidth="1"/>
    <col min="11784" max="11784" width="13.7109375" style="6" customWidth="1"/>
    <col min="11785" max="11785" width="14.7109375" style="6" customWidth="1"/>
    <col min="11786" max="11787" width="14.140625" style="6" customWidth="1"/>
    <col min="11788" max="11788" width="15.140625" style="6" customWidth="1"/>
    <col min="11789" max="11789" width="21.5703125" style="6" customWidth="1"/>
    <col min="11790" max="12031" width="9.140625" style="6"/>
    <col min="12032" max="12032" width="6.5703125" style="6" customWidth="1"/>
    <col min="12033" max="12033" width="35.28515625" style="6" customWidth="1"/>
    <col min="12034" max="12034" width="14" style="6" customWidth="1"/>
    <col min="12035" max="12035" width="11.42578125" style="6" customWidth="1"/>
    <col min="12036" max="12036" width="21.7109375" style="6" customWidth="1"/>
    <col min="12037" max="12037" width="13.7109375" style="6" customWidth="1"/>
    <col min="12038" max="12038" width="14.85546875" style="6" customWidth="1"/>
    <col min="12039" max="12039" width="19.5703125" style="6" customWidth="1"/>
    <col min="12040" max="12040" width="13.7109375" style="6" customWidth="1"/>
    <col min="12041" max="12041" width="14.7109375" style="6" customWidth="1"/>
    <col min="12042" max="12043" width="14.140625" style="6" customWidth="1"/>
    <col min="12044" max="12044" width="15.140625" style="6" customWidth="1"/>
    <col min="12045" max="12045" width="21.5703125" style="6" customWidth="1"/>
    <col min="12046" max="12287" width="9.140625" style="6"/>
    <col min="12288" max="12288" width="6.5703125" style="6" customWidth="1"/>
    <col min="12289" max="12289" width="35.28515625" style="6" customWidth="1"/>
    <col min="12290" max="12290" width="14" style="6" customWidth="1"/>
    <col min="12291" max="12291" width="11.42578125" style="6" customWidth="1"/>
    <col min="12292" max="12292" width="21.7109375" style="6" customWidth="1"/>
    <col min="12293" max="12293" width="13.7109375" style="6" customWidth="1"/>
    <col min="12294" max="12294" width="14.85546875" style="6" customWidth="1"/>
    <col min="12295" max="12295" width="19.5703125" style="6" customWidth="1"/>
    <col min="12296" max="12296" width="13.7109375" style="6" customWidth="1"/>
    <col min="12297" max="12297" width="14.7109375" style="6" customWidth="1"/>
    <col min="12298" max="12299" width="14.140625" style="6" customWidth="1"/>
    <col min="12300" max="12300" width="15.140625" style="6" customWidth="1"/>
    <col min="12301" max="12301" width="21.5703125" style="6" customWidth="1"/>
    <col min="12302" max="12543" width="9.140625" style="6"/>
    <col min="12544" max="12544" width="6.5703125" style="6" customWidth="1"/>
    <col min="12545" max="12545" width="35.28515625" style="6" customWidth="1"/>
    <col min="12546" max="12546" width="14" style="6" customWidth="1"/>
    <col min="12547" max="12547" width="11.42578125" style="6" customWidth="1"/>
    <col min="12548" max="12548" width="21.7109375" style="6" customWidth="1"/>
    <col min="12549" max="12549" width="13.7109375" style="6" customWidth="1"/>
    <col min="12550" max="12550" width="14.85546875" style="6" customWidth="1"/>
    <col min="12551" max="12551" width="19.5703125" style="6" customWidth="1"/>
    <col min="12552" max="12552" width="13.7109375" style="6" customWidth="1"/>
    <col min="12553" max="12553" width="14.7109375" style="6" customWidth="1"/>
    <col min="12554" max="12555" width="14.140625" style="6" customWidth="1"/>
    <col min="12556" max="12556" width="15.140625" style="6" customWidth="1"/>
    <col min="12557" max="12557" width="21.5703125" style="6" customWidth="1"/>
    <col min="12558" max="12799" width="9.140625" style="6"/>
    <col min="12800" max="12800" width="6.5703125" style="6" customWidth="1"/>
    <col min="12801" max="12801" width="35.28515625" style="6" customWidth="1"/>
    <col min="12802" max="12802" width="14" style="6" customWidth="1"/>
    <col min="12803" max="12803" width="11.42578125" style="6" customWidth="1"/>
    <col min="12804" max="12804" width="21.7109375" style="6" customWidth="1"/>
    <col min="12805" max="12805" width="13.7109375" style="6" customWidth="1"/>
    <col min="12806" max="12806" width="14.85546875" style="6" customWidth="1"/>
    <col min="12807" max="12807" width="19.5703125" style="6" customWidth="1"/>
    <col min="12808" max="12808" width="13.7109375" style="6" customWidth="1"/>
    <col min="12809" max="12809" width="14.7109375" style="6" customWidth="1"/>
    <col min="12810" max="12811" width="14.140625" style="6" customWidth="1"/>
    <col min="12812" max="12812" width="15.140625" style="6" customWidth="1"/>
    <col min="12813" max="12813" width="21.5703125" style="6" customWidth="1"/>
    <col min="12814" max="13055" width="9.140625" style="6"/>
    <col min="13056" max="13056" width="6.5703125" style="6" customWidth="1"/>
    <col min="13057" max="13057" width="35.28515625" style="6" customWidth="1"/>
    <col min="13058" max="13058" width="14" style="6" customWidth="1"/>
    <col min="13059" max="13059" width="11.42578125" style="6" customWidth="1"/>
    <col min="13060" max="13060" width="21.7109375" style="6" customWidth="1"/>
    <col min="13061" max="13061" width="13.7109375" style="6" customWidth="1"/>
    <col min="13062" max="13062" width="14.85546875" style="6" customWidth="1"/>
    <col min="13063" max="13063" width="19.5703125" style="6" customWidth="1"/>
    <col min="13064" max="13064" width="13.7109375" style="6" customWidth="1"/>
    <col min="13065" max="13065" width="14.7109375" style="6" customWidth="1"/>
    <col min="13066" max="13067" width="14.140625" style="6" customWidth="1"/>
    <col min="13068" max="13068" width="15.140625" style="6" customWidth="1"/>
    <col min="13069" max="13069" width="21.5703125" style="6" customWidth="1"/>
    <col min="13070" max="13311" width="9.140625" style="6"/>
    <col min="13312" max="13312" width="6.5703125" style="6" customWidth="1"/>
    <col min="13313" max="13313" width="35.28515625" style="6" customWidth="1"/>
    <col min="13314" max="13314" width="14" style="6" customWidth="1"/>
    <col min="13315" max="13315" width="11.42578125" style="6" customWidth="1"/>
    <col min="13316" max="13316" width="21.7109375" style="6" customWidth="1"/>
    <col min="13317" max="13317" width="13.7109375" style="6" customWidth="1"/>
    <col min="13318" max="13318" width="14.85546875" style="6" customWidth="1"/>
    <col min="13319" max="13319" width="19.5703125" style="6" customWidth="1"/>
    <col min="13320" max="13320" width="13.7109375" style="6" customWidth="1"/>
    <col min="13321" max="13321" width="14.7109375" style="6" customWidth="1"/>
    <col min="13322" max="13323" width="14.140625" style="6" customWidth="1"/>
    <col min="13324" max="13324" width="15.140625" style="6" customWidth="1"/>
    <col min="13325" max="13325" width="21.5703125" style="6" customWidth="1"/>
    <col min="13326" max="13567" width="9.140625" style="6"/>
    <col min="13568" max="13568" width="6.5703125" style="6" customWidth="1"/>
    <col min="13569" max="13569" width="35.28515625" style="6" customWidth="1"/>
    <col min="13570" max="13570" width="14" style="6" customWidth="1"/>
    <col min="13571" max="13571" width="11.42578125" style="6" customWidth="1"/>
    <col min="13572" max="13572" width="21.7109375" style="6" customWidth="1"/>
    <col min="13573" max="13573" width="13.7109375" style="6" customWidth="1"/>
    <col min="13574" max="13574" width="14.85546875" style="6" customWidth="1"/>
    <col min="13575" max="13575" width="19.5703125" style="6" customWidth="1"/>
    <col min="13576" max="13576" width="13.7109375" style="6" customWidth="1"/>
    <col min="13577" max="13577" width="14.7109375" style="6" customWidth="1"/>
    <col min="13578" max="13579" width="14.140625" style="6" customWidth="1"/>
    <col min="13580" max="13580" width="15.140625" style="6" customWidth="1"/>
    <col min="13581" max="13581" width="21.5703125" style="6" customWidth="1"/>
    <col min="13582" max="13823" width="9.140625" style="6"/>
    <col min="13824" max="13824" width="6.5703125" style="6" customWidth="1"/>
    <col min="13825" max="13825" width="35.28515625" style="6" customWidth="1"/>
    <col min="13826" max="13826" width="14" style="6" customWidth="1"/>
    <col min="13827" max="13827" width="11.42578125" style="6" customWidth="1"/>
    <col min="13828" max="13828" width="21.7109375" style="6" customWidth="1"/>
    <col min="13829" max="13829" width="13.7109375" style="6" customWidth="1"/>
    <col min="13830" max="13830" width="14.85546875" style="6" customWidth="1"/>
    <col min="13831" max="13831" width="19.5703125" style="6" customWidth="1"/>
    <col min="13832" max="13832" width="13.7109375" style="6" customWidth="1"/>
    <col min="13833" max="13833" width="14.7109375" style="6" customWidth="1"/>
    <col min="13834" max="13835" width="14.140625" style="6" customWidth="1"/>
    <col min="13836" max="13836" width="15.140625" style="6" customWidth="1"/>
    <col min="13837" max="13837" width="21.5703125" style="6" customWidth="1"/>
    <col min="13838" max="14079" width="9.140625" style="6"/>
    <col min="14080" max="14080" width="6.5703125" style="6" customWidth="1"/>
    <col min="14081" max="14081" width="35.28515625" style="6" customWidth="1"/>
    <col min="14082" max="14082" width="14" style="6" customWidth="1"/>
    <col min="14083" max="14083" width="11.42578125" style="6" customWidth="1"/>
    <col min="14084" max="14084" width="21.7109375" style="6" customWidth="1"/>
    <col min="14085" max="14085" width="13.7109375" style="6" customWidth="1"/>
    <col min="14086" max="14086" width="14.85546875" style="6" customWidth="1"/>
    <col min="14087" max="14087" width="19.5703125" style="6" customWidth="1"/>
    <col min="14088" max="14088" width="13.7109375" style="6" customWidth="1"/>
    <col min="14089" max="14089" width="14.7109375" style="6" customWidth="1"/>
    <col min="14090" max="14091" width="14.140625" style="6" customWidth="1"/>
    <col min="14092" max="14092" width="15.140625" style="6" customWidth="1"/>
    <col min="14093" max="14093" width="21.5703125" style="6" customWidth="1"/>
    <col min="14094" max="14335" width="9.140625" style="6"/>
    <col min="14336" max="14336" width="6.5703125" style="6" customWidth="1"/>
    <col min="14337" max="14337" width="35.28515625" style="6" customWidth="1"/>
    <col min="14338" max="14338" width="14" style="6" customWidth="1"/>
    <col min="14339" max="14339" width="11.42578125" style="6" customWidth="1"/>
    <col min="14340" max="14340" width="21.7109375" style="6" customWidth="1"/>
    <col min="14341" max="14341" width="13.7109375" style="6" customWidth="1"/>
    <col min="14342" max="14342" width="14.85546875" style="6" customWidth="1"/>
    <col min="14343" max="14343" width="19.5703125" style="6" customWidth="1"/>
    <col min="14344" max="14344" width="13.7109375" style="6" customWidth="1"/>
    <col min="14345" max="14345" width="14.7109375" style="6" customWidth="1"/>
    <col min="14346" max="14347" width="14.140625" style="6" customWidth="1"/>
    <col min="14348" max="14348" width="15.140625" style="6" customWidth="1"/>
    <col min="14349" max="14349" width="21.5703125" style="6" customWidth="1"/>
    <col min="14350" max="14591" width="9.140625" style="6"/>
    <col min="14592" max="14592" width="6.5703125" style="6" customWidth="1"/>
    <col min="14593" max="14593" width="35.28515625" style="6" customWidth="1"/>
    <col min="14594" max="14594" width="14" style="6" customWidth="1"/>
    <col min="14595" max="14595" width="11.42578125" style="6" customWidth="1"/>
    <col min="14596" max="14596" width="21.7109375" style="6" customWidth="1"/>
    <col min="14597" max="14597" width="13.7109375" style="6" customWidth="1"/>
    <col min="14598" max="14598" width="14.85546875" style="6" customWidth="1"/>
    <col min="14599" max="14599" width="19.5703125" style="6" customWidth="1"/>
    <col min="14600" max="14600" width="13.7109375" style="6" customWidth="1"/>
    <col min="14601" max="14601" width="14.7109375" style="6" customWidth="1"/>
    <col min="14602" max="14603" width="14.140625" style="6" customWidth="1"/>
    <col min="14604" max="14604" width="15.140625" style="6" customWidth="1"/>
    <col min="14605" max="14605" width="21.5703125" style="6" customWidth="1"/>
    <col min="14606" max="14847" width="9.140625" style="6"/>
    <col min="14848" max="14848" width="6.5703125" style="6" customWidth="1"/>
    <col min="14849" max="14849" width="35.28515625" style="6" customWidth="1"/>
    <col min="14850" max="14850" width="14" style="6" customWidth="1"/>
    <col min="14851" max="14851" width="11.42578125" style="6" customWidth="1"/>
    <col min="14852" max="14852" width="21.7109375" style="6" customWidth="1"/>
    <col min="14853" max="14853" width="13.7109375" style="6" customWidth="1"/>
    <col min="14854" max="14854" width="14.85546875" style="6" customWidth="1"/>
    <col min="14855" max="14855" width="19.5703125" style="6" customWidth="1"/>
    <col min="14856" max="14856" width="13.7109375" style="6" customWidth="1"/>
    <col min="14857" max="14857" width="14.7109375" style="6" customWidth="1"/>
    <col min="14858" max="14859" width="14.140625" style="6" customWidth="1"/>
    <col min="14860" max="14860" width="15.140625" style="6" customWidth="1"/>
    <col min="14861" max="14861" width="21.5703125" style="6" customWidth="1"/>
    <col min="14862" max="15103" width="9.140625" style="6"/>
    <col min="15104" max="15104" width="6.5703125" style="6" customWidth="1"/>
    <col min="15105" max="15105" width="35.28515625" style="6" customWidth="1"/>
    <col min="15106" max="15106" width="14" style="6" customWidth="1"/>
    <col min="15107" max="15107" width="11.42578125" style="6" customWidth="1"/>
    <col min="15108" max="15108" width="21.7109375" style="6" customWidth="1"/>
    <col min="15109" max="15109" width="13.7109375" style="6" customWidth="1"/>
    <col min="15110" max="15110" width="14.85546875" style="6" customWidth="1"/>
    <col min="15111" max="15111" width="19.5703125" style="6" customWidth="1"/>
    <col min="15112" max="15112" width="13.7109375" style="6" customWidth="1"/>
    <col min="15113" max="15113" width="14.7109375" style="6" customWidth="1"/>
    <col min="15114" max="15115" width="14.140625" style="6" customWidth="1"/>
    <col min="15116" max="15116" width="15.140625" style="6" customWidth="1"/>
    <col min="15117" max="15117" width="21.5703125" style="6" customWidth="1"/>
    <col min="15118" max="15359" width="9.140625" style="6"/>
    <col min="15360" max="15360" width="6.5703125" style="6" customWidth="1"/>
    <col min="15361" max="15361" width="35.28515625" style="6" customWidth="1"/>
    <col min="15362" max="15362" width="14" style="6" customWidth="1"/>
    <col min="15363" max="15363" width="11.42578125" style="6" customWidth="1"/>
    <col min="15364" max="15364" width="21.7109375" style="6" customWidth="1"/>
    <col min="15365" max="15365" width="13.7109375" style="6" customWidth="1"/>
    <col min="15366" max="15366" width="14.85546875" style="6" customWidth="1"/>
    <col min="15367" max="15367" width="19.5703125" style="6" customWidth="1"/>
    <col min="15368" max="15368" width="13.7109375" style="6" customWidth="1"/>
    <col min="15369" max="15369" width="14.7109375" style="6" customWidth="1"/>
    <col min="15370" max="15371" width="14.140625" style="6" customWidth="1"/>
    <col min="15372" max="15372" width="15.140625" style="6" customWidth="1"/>
    <col min="15373" max="15373" width="21.5703125" style="6" customWidth="1"/>
    <col min="15374" max="15615" width="9.140625" style="6"/>
    <col min="15616" max="15616" width="6.5703125" style="6" customWidth="1"/>
    <col min="15617" max="15617" width="35.28515625" style="6" customWidth="1"/>
    <col min="15618" max="15618" width="14" style="6" customWidth="1"/>
    <col min="15619" max="15619" width="11.42578125" style="6" customWidth="1"/>
    <col min="15620" max="15620" width="21.7109375" style="6" customWidth="1"/>
    <col min="15621" max="15621" width="13.7109375" style="6" customWidth="1"/>
    <col min="15622" max="15622" width="14.85546875" style="6" customWidth="1"/>
    <col min="15623" max="15623" width="19.5703125" style="6" customWidth="1"/>
    <col min="15624" max="15624" width="13.7109375" style="6" customWidth="1"/>
    <col min="15625" max="15625" width="14.7109375" style="6" customWidth="1"/>
    <col min="15626" max="15627" width="14.140625" style="6" customWidth="1"/>
    <col min="15628" max="15628" width="15.140625" style="6" customWidth="1"/>
    <col min="15629" max="15629" width="21.5703125" style="6" customWidth="1"/>
    <col min="15630" max="15871" width="9.140625" style="6"/>
    <col min="15872" max="15872" width="6.5703125" style="6" customWidth="1"/>
    <col min="15873" max="15873" width="35.28515625" style="6" customWidth="1"/>
    <col min="15874" max="15874" width="14" style="6" customWidth="1"/>
    <col min="15875" max="15875" width="11.42578125" style="6" customWidth="1"/>
    <col min="15876" max="15876" width="21.7109375" style="6" customWidth="1"/>
    <col min="15877" max="15877" width="13.7109375" style="6" customWidth="1"/>
    <col min="15878" max="15878" width="14.85546875" style="6" customWidth="1"/>
    <col min="15879" max="15879" width="19.5703125" style="6" customWidth="1"/>
    <col min="15880" max="15880" width="13.7109375" style="6" customWidth="1"/>
    <col min="15881" max="15881" width="14.7109375" style="6" customWidth="1"/>
    <col min="15882" max="15883" width="14.140625" style="6" customWidth="1"/>
    <col min="15884" max="15884" width="15.140625" style="6" customWidth="1"/>
    <col min="15885" max="15885" width="21.5703125" style="6" customWidth="1"/>
    <col min="15886" max="16127" width="9.140625" style="6"/>
    <col min="16128" max="16128" width="6.5703125" style="6" customWidth="1"/>
    <col min="16129" max="16129" width="35.28515625" style="6" customWidth="1"/>
    <col min="16130" max="16130" width="14" style="6" customWidth="1"/>
    <col min="16131" max="16131" width="11.42578125" style="6" customWidth="1"/>
    <col min="16132" max="16132" width="21.7109375" style="6" customWidth="1"/>
    <col min="16133" max="16133" width="13.7109375" style="6" customWidth="1"/>
    <col min="16134" max="16134" width="14.85546875" style="6" customWidth="1"/>
    <col min="16135" max="16135" width="19.5703125" style="6" customWidth="1"/>
    <col min="16136" max="16136" width="13.7109375" style="6" customWidth="1"/>
    <col min="16137" max="16137" width="14.7109375" style="6" customWidth="1"/>
    <col min="16138" max="16139" width="14.140625" style="6" customWidth="1"/>
    <col min="16140" max="16140" width="15.140625" style="6" customWidth="1"/>
    <col min="16141" max="16141" width="21.5703125" style="6" customWidth="1"/>
    <col min="16142" max="16384" width="9.140625" style="6"/>
  </cols>
  <sheetData>
    <row r="1" spans="1:13" ht="36" customHeight="1" x14ac:dyDescent="0.25">
      <c r="A1" s="152" t="str">
        <f>'Подпрограмма 4'!A1:R1</f>
        <v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3" ht="24" customHeight="1" x14ac:dyDescent="0.25">
      <c r="A2" s="152" t="str">
        <f>'Подпрограмма 4'!A2:R2</f>
        <v>по состоянию на 01.01.2021 (с начала года нарастающим итогом)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40.5" customHeight="1" x14ac:dyDescent="0.25">
      <c r="A3" s="153" t="s">
        <v>52</v>
      </c>
      <c r="B3" s="153" t="s">
        <v>53</v>
      </c>
      <c r="C3" s="154" t="s">
        <v>54</v>
      </c>
      <c r="D3" s="155"/>
      <c r="E3" s="153" t="s">
        <v>55</v>
      </c>
      <c r="F3" s="153" t="s">
        <v>56</v>
      </c>
      <c r="G3" s="153" t="s">
        <v>57</v>
      </c>
      <c r="H3" s="153" t="s">
        <v>58</v>
      </c>
      <c r="I3" s="156" t="s">
        <v>73</v>
      </c>
      <c r="J3" s="156" t="s">
        <v>60</v>
      </c>
      <c r="K3" s="153" t="s">
        <v>61</v>
      </c>
      <c r="L3" s="153"/>
      <c r="M3" s="153"/>
    </row>
    <row r="4" spans="1:13" ht="15" customHeight="1" x14ac:dyDescent="0.25">
      <c r="A4" s="153"/>
      <c r="B4" s="153"/>
      <c r="C4" s="156" t="s">
        <v>62</v>
      </c>
      <c r="D4" s="156" t="s">
        <v>63</v>
      </c>
      <c r="E4" s="153"/>
      <c r="F4" s="153"/>
      <c r="G4" s="153"/>
      <c r="H4" s="153"/>
      <c r="I4" s="157"/>
      <c r="J4" s="157"/>
      <c r="K4" s="153" t="s">
        <v>64</v>
      </c>
      <c r="L4" s="156" t="s">
        <v>65</v>
      </c>
      <c r="M4" s="153" t="s">
        <v>66</v>
      </c>
    </row>
    <row r="5" spans="1:13" ht="31.5" customHeight="1" x14ac:dyDescent="0.25">
      <c r="A5" s="153"/>
      <c r="B5" s="153"/>
      <c r="C5" s="158"/>
      <c r="D5" s="158"/>
      <c r="E5" s="153"/>
      <c r="F5" s="153"/>
      <c r="G5" s="153"/>
      <c r="H5" s="153"/>
      <c r="I5" s="158"/>
      <c r="J5" s="158"/>
      <c r="K5" s="153"/>
      <c r="L5" s="158"/>
      <c r="M5" s="153"/>
    </row>
    <row r="6" spans="1:13" x14ac:dyDescent="0.25">
      <c r="A6" s="75">
        <v>1</v>
      </c>
      <c r="B6" s="73">
        <v>2</v>
      </c>
      <c r="C6" s="73">
        <f>B6+1</f>
        <v>3</v>
      </c>
      <c r="D6" s="73">
        <f t="shared" ref="D6:K6" si="0">C6+1</f>
        <v>4</v>
      </c>
      <c r="E6" s="73">
        <v>3</v>
      </c>
      <c r="F6" s="73">
        <f t="shared" si="0"/>
        <v>4</v>
      </c>
      <c r="G6" s="73">
        <f t="shared" si="0"/>
        <v>5</v>
      </c>
      <c r="H6" s="73">
        <f t="shared" si="0"/>
        <v>6</v>
      </c>
      <c r="I6" s="73">
        <f t="shared" si="0"/>
        <v>7</v>
      </c>
      <c r="J6" s="73">
        <f t="shared" si="0"/>
        <v>8</v>
      </c>
      <c r="K6" s="73">
        <f t="shared" si="0"/>
        <v>9</v>
      </c>
      <c r="L6" s="73">
        <v>10</v>
      </c>
      <c r="M6" s="73">
        <v>11</v>
      </c>
    </row>
    <row r="7" spans="1:13" s="8" customFormat="1" ht="70.5" customHeight="1" x14ac:dyDescent="0.25">
      <c r="A7" s="176" t="s">
        <v>88</v>
      </c>
      <c r="B7" s="178" t="str">
        <f>'Подпрограмма 4'!B7</f>
        <v>Установка ГРПБ (газорегуляторный пункт блочный) в с. Тельвиска</v>
      </c>
      <c r="C7" s="11" t="s">
        <v>69</v>
      </c>
      <c r="D7" s="11" t="s">
        <v>70</v>
      </c>
      <c r="E7" s="23" t="s">
        <v>148</v>
      </c>
      <c r="F7" s="23" t="s">
        <v>126</v>
      </c>
      <c r="G7" s="163" t="s">
        <v>2</v>
      </c>
      <c r="H7" s="22">
        <v>43890</v>
      </c>
      <c r="I7" s="7">
        <v>2990</v>
      </c>
      <c r="J7" s="7"/>
      <c r="K7" s="18">
        <f>M7</f>
        <v>2990</v>
      </c>
      <c r="L7" s="18"/>
      <c r="M7" s="7">
        <v>2990</v>
      </c>
    </row>
    <row r="8" spans="1:13" s="8" customFormat="1" ht="70.5" customHeight="1" x14ac:dyDescent="0.25">
      <c r="A8" s="213"/>
      <c r="B8" s="211"/>
      <c r="C8" s="11"/>
      <c r="D8" s="11"/>
      <c r="E8" s="23" t="s">
        <v>248</v>
      </c>
      <c r="F8" s="23" t="s">
        <v>246</v>
      </c>
      <c r="G8" s="188"/>
      <c r="H8" s="10">
        <v>2020</v>
      </c>
      <c r="I8" s="7">
        <f>150884/1000</f>
        <v>150.88399999999999</v>
      </c>
      <c r="J8" s="7"/>
      <c r="K8" s="18">
        <f t="shared" ref="K8:K24" si="1">M8</f>
        <v>150.9</v>
      </c>
      <c r="L8" s="18"/>
      <c r="M8" s="7">
        <v>150.9</v>
      </c>
    </row>
    <row r="9" spans="1:13" s="8" customFormat="1" ht="70.5" customHeight="1" x14ac:dyDescent="0.25">
      <c r="A9" s="177"/>
      <c r="B9" s="179"/>
      <c r="C9" s="11"/>
      <c r="D9" s="121"/>
      <c r="E9" s="23" t="s">
        <v>249</v>
      </c>
      <c r="F9" s="23" t="s">
        <v>247</v>
      </c>
      <c r="G9" s="164"/>
      <c r="H9" s="10">
        <v>2020</v>
      </c>
      <c r="I9" s="7">
        <f>57839.8/1000</f>
        <v>57.839800000000004</v>
      </c>
      <c r="J9" s="7"/>
      <c r="K9" s="18">
        <f t="shared" si="1"/>
        <v>57.8</v>
      </c>
      <c r="L9" s="18"/>
      <c r="M9" s="7">
        <v>57.8</v>
      </c>
    </row>
    <row r="10" spans="1:13" s="8" customFormat="1" ht="102" customHeight="1" x14ac:dyDescent="0.25">
      <c r="A10" s="86" t="s">
        <v>89</v>
      </c>
      <c r="B10" s="87" t="str">
        <f>'Подпрограмма 4'!B9</f>
        <v>Техническое перевооружение газовой котельной объекта «Строительство очистных сооружений производительностью 2500 м3 в сутки в п. Искателей» с разработкой проектной документации</v>
      </c>
      <c r="C10" s="89"/>
      <c r="D10" s="122"/>
      <c r="E10" s="23" t="s">
        <v>254</v>
      </c>
      <c r="F10" s="91" t="s">
        <v>253</v>
      </c>
      <c r="G10" s="88" t="s">
        <v>2</v>
      </c>
      <c r="H10" s="10">
        <v>2020</v>
      </c>
      <c r="I10" s="90">
        <f>3193.6</f>
        <v>3193.6</v>
      </c>
      <c r="J10" s="7"/>
      <c r="K10" s="18">
        <f>2830.6+M10</f>
        <v>2845.23</v>
      </c>
      <c r="L10" s="18"/>
      <c r="M10" s="7">
        <f>'Подпрограмма 4'!M9</f>
        <v>14.63</v>
      </c>
    </row>
    <row r="11" spans="1:13" s="8" customFormat="1" ht="63" x14ac:dyDescent="0.25">
      <c r="A11" s="86" t="s">
        <v>90</v>
      </c>
      <c r="B11" s="78" t="str">
        <f>'Подпрограмма 4'!B12</f>
        <v>Поставка, монтаж и пуско-наладочные работы блочной транспортабельной автоматизированной котельной мощностью 500 кВт в п. Красное</v>
      </c>
      <c r="C11" s="11"/>
      <c r="D11" s="121"/>
      <c r="E11" s="23" t="s">
        <v>354</v>
      </c>
      <c r="F11" s="91" t="s">
        <v>355</v>
      </c>
      <c r="G11" s="23" t="s">
        <v>15</v>
      </c>
      <c r="H11" s="10">
        <v>2020</v>
      </c>
      <c r="I11" s="7">
        <v>14151.6</v>
      </c>
      <c r="J11" s="7"/>
      <c r="K11" s="18">
        <f t="shared" si="1"/>
        <v>11793</v>
      </c>
      <c r="L11" s="18"/>
      <c r="M11" s="7">
        <f>'Подпрограмма 4'!M12</f>
        <v>11793</v>
      </c>
    </row>
    <row r="12" spans="1:13" s="8" customFormat="1" ht="47.25" x14ac:dyDescent="0.25">
      <c r="A12" s="133" t="s">
        <v>91</v>
      </c>
      <c r="B12" s="78" t="str">
        <f>'Подпрограмма 4'!B13</f>
        <v>Поставка дизель-генераторных установок (ДГУ АД-315) в количестве 2-х единиц в п. Амдерма</v>
      </c>
      <c r="C12" s="11"/>
      <c r="D12" s="121"/>
      <c r="E12" s="23" t="s">
        <v>362</v>
      </c>
      <c r="F12" s="91" t="s">
        <v>334</v>
      </c>
      <c r="G12" s="23" t="s">
        <v>15</v>
      </c>
      <c r="H12" s="10">
        <v>2020</v>
      </c>
      <c r="I12" s="7">
        <f>3850*2</f>
        <v>7700</v>
      </c>
      <c r="J12" s="7"/>
      <c r="K12" s="18">
        <f t="shared" si="1"/>
        <v>6416.7</v>
      </c>
      <c r="L12" s="18"/>
      <c r="M12" s="7">
        <f>'Подпрограмма 4'!M13</f>
        <v>6416.7</v>
      </c>
    </row>
    <row r="13" spans="1:13" s="8" customFormat="1" ht="47.25" x14ac:dyDescent="0.25">
      <c r="A13" s="133" t="s">
        <v>98</v>
      </c>
      <c r="B13" s="78" t="str">
        <f>'Подпрограмма 4'!B14</f>
        <v>Поставка дизель-генераторных установок (ДГУ АД-315) в количестве 2-х единиц в с. Нижняя Пёша</v>
      </c>
      <c r="C13" s="11"/>
      <c r="D13" s="121"/>
      <c r="E13" s="23" t="s">
        <v>331</v>
      </c>
      <c r="F13" s="91" t="s">
        <v>332</v>
      </c>
      <c r="G13" s="23" t="s">
        <v>15</v>
      </c>
      <c r="H13" s="10">
        <v>2020</v>
      </c>
      <c r="I13" s="7">
        <v>6729.6</v>
      </c>
      <c r="J13" s="7"/>
      <c r="K13" s="18">
        <f t="shared" si="1"/>
        <v>5608</v>
      </c>
      <c r="L13" s="18"/>
      <c r="M13" s="7">
        <f>'Подпрограмма 4'!M14</f>
        <v>5608</v>
      </c>
    </row>
    <row r="14" spans="1:13" s="8" customFormat="1" ht="47.25" x14ac:dyDescent="0.25">
      <c r="A14" s="133" t="s">
        <v>267</v>
      </c>
      <c r="B14" s="78" t="str">
        <f>'Подпрограмма 4'!B15</f>
        <v>Поставка дизель-генераторной установки (ДГУ АД-315) в с. Несь</v>
      </c>
      <c r="C14" s="11"/>
      <c r="D14" s="121"/>
      <c r="E14" s="23" t="s">
        <v>333</v>
      </c>
      <c r="F14" s="91" t="s">
        <v>334</v>
      </c>
      <c r="G14" s="23" t="s">
        <v>15</v>
      </c>
      <c r="H14" s="10">
        <v>2020</v>
      </c>
      <c r="I14" s="7">
        <v>3585</v>
      </c>
      <c r="J14" s="7"/>
      <c r="K14" s="18">
        <f t="shared" si="1"/>
        <v>2987.5</v>
      </c>
      <c r="L14" s="18"/>
      <c r="M14" s="7">
        <f>'Подпрограмма 4'!M15</f>
        <v>2987.5</v>
      </c>
    </row>
    <row r="15" spans="1:13" s="8" customFormat="1" ht="47.25" x14ac:dyDescent="0.25">
      <c r="A15" s="133" t="s">
        <v>99</v>
      </c>
      <c r="B15" s="78" t="str">
        <f>'Подпрограмма 4'!B16</f>
        <v>Поставка дизель-генераторной установки (ДГУ АД-100) в с. Несь</v>
      </c>
      <c r="C15" s="11"/>
      <c r="D15" s="121"/>
      <c r="E15" s="23" t="s">
        <v>335</v>
      </c>
      <c r="F15" s="91" t="s">
        <v>334</v>
      </c>
      <c r="G15" s="23" t="s">
        <v>15</v>
      </c>
      <c r="H15" s="10">
        <v>2020</v>
      </c>
      <c r="I15" s="7">
        <v>1370</v>
      </c>
      <c r="J15" s="7"/>
      <c r="K15" s="18">
        <f t="shared" si="1"/>
        <v>1141.7</v>
      </c>
      <c r="L15" s="18"/>
      <c r="M15" s="7">
        <f>'Подпрограмма 4'!M16</f>
        <v>1141.7</v>
      </c>
    </row>
    <row r="16" spans="1:13" s="8" customFormat="1" ht="94.5" x14ac:dyDescent="0.25">
      <c r="A16" s="133" t="s">
        <v>100</v>
      </c>
      <c r="B16" s="78" t="str">
        <f>'Подпрограмма 4'!B17</f>
        <v>Поставка трансформаторной подстанции в п. Каратайка</v>
      </c>
      <c r="C16" s="11"/>
      <c r="D16" s="121"/>
      <c r="E16" s="23" t="s">
        <v>340</v>
      </c>
      <c r="F16" s="91" t="s">
        <v>341</v>
      </c>
      <c r="G16" s="23" t="s">
        <v>15</v>
      </c>
      <c r="H16" s="10">
        <v>2020</v>
      </c>
      <c r="I16" s="7">
        <v>2226</v>
      </c>
      <c r="J16" s="7"/>
      <c r="K16" s="18">
        <f t="shared" si="1"/>
        <v>1855.117</v>
      </c>
      <c r="L16" s="18"/>
      <c r="M16" s="7">
        <f>'Подпрограмма 4'!M17</f>
        <v>1855.117</v>
      </c>
    </row>
    <row r="17" spans="1:13" s="8" customFormat="1" ht="47.25" x14ac:dyDescent="0.25">
      <c r="A17" s="133" t="s">
        <v>268</v>
      </c>
      <c r="B17" s="78" t="str">
        <f>'Подпрограмма 4'!B18</f>
        <v>Поставка дизель-генераторной установки (ДГУ АД-250) в г. Нарьян-Мар (для ЖКУ «Оксино»)</v>
      </c>
      <c r="C17" s="119"/>
      <c r="D17" s="119"/>
      <c r="E17" s="23" t="s">
        <v>336</v>
      </c>
      <c r="F17" s="91" t="s">
        <v>337</v>
      </c>
      <c r="G17" s="23" t="s">
        <v>15</v>
      </c>
      <c r="H17" s="10">
        <v>2020</v>
      </c>
      <c r="I17" s="120">
        <v>2790</v>
      </c>
      <c r="J17" s="7"/>
      <c r="K17" s="18">
        <f t="shared" si="1"/>
        <v>2325</v>
      </c>
      <c r="L17" s="18"/>
      <c r="M17" s="7">
        <f>'Подпрограмма 4'!M18</f>
        <v>2325</v>
      </c>
    </row>
    <row r="18" spans="1:13" s="8" customFormat="1" ht="47.25" x14ac:dyDescent="0.25">
      <c r="A18" s="133" t="s">
        <v>101</v>
      </c>
      <c r="B18" s="78" t="str">
        <f>'Подпрограмма 4'!B19</f>
        <v>Поставка резервуаров объемом 100 куб.м. для хранения дизельного топлива в кол-ве 3 ед. в с. Несь</v>
      </c>
      <c r="C18" s="119"/>
      <c r="D18" s="119"/>
      <c r="E18" s="23" t="s">
        <v>338</v>
      </c>
      <c r="F18" s="91" t="s">
        <v>339</v>
      </c>
      <c r="G18" s="23" t="s">
        <v>15</v>
      </c>
      <c r="H18" s="10">
        <v>2020</v>
      </c>
      <c r="I18" s="120">
        <v>6921.59</v>
      </c>
      <c r="J18" s="7"/>
      <c r="K18" s="18">
        <f t="shared" si="1"/>
        <v>6921.5829999999996</v>
      </c>
      <c r="L18" s="18"/>
      <c r="M18" s="7">
        <f>'Подпрограмма 4'!M19</f>
        <v>6921.5829999999996</v>
      </c>
    </row>
    <row r="19" spans="1:13" s="8" customFormat="1" ht="47.25" x14ac:dyDescent="0.25">
      <c r="A19" s="133" t="s">
        <v>269</v>
      </c>
      <c r="B19" s="78" t="str">
        <f>'Подпрограмма 4'!B20</f>
        <v>Поставка дизель-генераторной установки (ДГУ АД-100) в п. Варнек</v>
      </c>
      <c r="C19" s="119"/>
      <c r="D19" s="119"/>
      <c r="E19" s="23" t="s">
        <v>342</v>
      </c>
      <c r="F19" s="91" t="s">
        <v>334</v>
      </c>
      <c r="G19" s="23" t="s">
        <v>15</v>
      </c>
      <c r="H19" s="10">
        <v>2020</v>
      </c>
      <c r="I19" s="120">
        <v>1520</v>
      </c>
      <c r="J19" s="7"/>
      <c r="K19" s="18">
        <f t="shared" si="1"/>
        <v>1266.7</v>
      </c>
      <c r="L19" s="18"/>
      <c r="M19" s="7">
        <f>'Подпрограмма 4'!M20</f>
        <v>1266.7</v>
      </c>
    </row>
    <row r="20" spans="1:13" s="8" customFormat="1" ht="31.5" x14ac:dyDescent="0.25">
      <c r="A20" s="133" t="s">
        <v>344</v>
      </c>
      <c r="B20" s="78" t="str">
        <f>'Подпрограмма 4'!B21</f>
        <v>Поставка дизель-генераторной установки (ДГУ АД-150) в д. Каменка</v>
      </c>
      <c r="C20" s="119"/>
      <c r="D20" s="119"/>
      <c r="E20" s="23" t="s">
        <v>343</v>
      </c>
      <c r="F20" s="91" t="s">
        <v>337</v>
      </c>
      <c r="G20" s="23" t="s">
        <v>15</v>
      </c>
      <c r="H20" s="10">
        <v>2020</v>
      </c>
      <c r="I20" s="120">
        <v>1374</v>
      </c>
      <c r="J20" s="7"/>
      <c r="K20" s="18">
        <f t="shared" si="1"/>
        <v>1145</v>
      </c>
      <c r="L20" s="18"/>
      <c r="M20" s="7">
        <f>'Подпрограмма 4'!M21</f>
        <v>1145</v>
      </c>
    </row>
    <row r="21" spans="1:13" s="8" customFormat="1" ht="47.25" x14ac:dyDescent="0.25">
      <c r="A21" s="133" t="s">
        <v>345</v>
      </c>
      <c r="B21" s="78" t="str">
        <f>'Подпрограмма 4'!B22</f>
        <v>Поставка дизель-генераторных установок (ДГУ АД-200) в количестве 2-х единиц в п. Амдерма</v>
      </c>
      <c r="C21" s="119"/>
      <c r="D21" s="119"/>
      <c r="E21" s="23" t="s">
        <v>363</v>
      </c>
      <c r="F21" s="91" t="s">
        <v>334</v>
      </c>
      <c r="G21" s="23" t="s">
        <v>15</v>
      </c>
      <c r="H21" s="10">
        <v>2020</v>
      </c>
      <c r="I21" s="120">
        <f>2350*2</f>
        <v>4700</v>
      </c>
      <c r="J21" s="7"/>
      <c r="K21" s="18">
        <f t="shared" si="1"/>
        <v>3916.7</v>
      </c>
      <c r="L21" s="18"/>
      <c r="M21" s="7">
        <f>'Подпрограмма 4'!M22</f>
        <v>3916.7</v>
      </c>
    </row>
    <row r="22" spans="1:13" s="8" customFormat="1" ht="31.5" x14ac:dyDescent="0.25">
      <c r="A22" s="133" t="s">
        <v>346</v>
      </c>
      <c r="B22" s="78" t="str">
        <f>'Подпрограмма 4'!B23</f>
        <v>Поставка котла водогрейоного КВр-1,16 с ручным топочным устройством в с.Ома</v>
      </c>
      <c r="C22" s="119"/>
      <c r="D22" s="119"/>
      <c r="E22" s="23" t="s">
        <v>357</v>
      </c>
      <c r="F22" s="91" t="s">
        <v>358</v>
      </c>
      <c r="G22" s="23" t="s">
        <v>15</v>
      </c>
      <c r="H22" s="10">
        <v>2020</v>
      </c>
      <c r="I22" s="120">
        <v>494</v>
      </c>
      <c r="J22" s="7"/>
      <c r="K22" s="18">
        <f t="shared" si="1"/>
        <v>411.65000000000003</v>
      </c>
      <c r="L22" s="18"/>
      <c r="M22" s="7">
        <f>'Подпрограмма 4'!M23</f>
        <v>411.65000000000003</v>
      </c>
    </row>
    <row r="23" spans="1:13" s="8" customFormat="1" ht="94.5" x14ac:dyDescent="0.25">
      <c r="A23" s="133" t="s">
        <v>347</v>
      </c>
      <c r="B23" s="78" t="str">
        <f>'Подпрограмма 4'!B24</f>
        <v>Поставка КТП-04/6 кВ 2x630 кВА в п. Амдерма</v>
      </c>
      <c r="C23" s="119"/>
      <c r="D23" s="119"/>
      <c r="E23" s="23" t="s">
        <v>361</v>
      </c>
      <c r="F23" s="91" t="s">
        <v>341</v>
      </c>
      <c r="G23" s="23" t="s">
        <v>15</v>
      </c>
      <c r="H23" s="10">
        <v>2020</v>
      </c>
      <c r="I23" s="120">
        <v>2280.96</v>
      </c>
      <c r="J23" s="7"/>
      <c r="K23" s="18">
        <f t="shared" si="1"/>
        <v>1900.79</v>
      </c>
      <c r="L23" s="18"/>
      <c r="M23" s="7">
        <f>'Подпрограмма 4'!M24</f>
        <v>1900.79</v>
      </c>
    </row>
    <row r="24" spans="1:13" s="8" customFormat="1" ht="31.5" x14ac:dyDescent="0.25">
      <c r="A24" s="133" t="s">
        <v>348</v>
      </c>
      <c r="B24" s="78" t="str">
        <f>'Подпрограмма 4'!B25</f>
        <v>Поставка водогрейных дизельных котлов в количестве 10 шт.</v>
      </c>
      <c r="C24" s="119"/>
      <c r="D24" s="119"/>
      <c r="E24" s="23" t="s">
        <v>359</v>
      </c>
      <c r="F24" s="91" t="s">
        <v>360</v>
      </c>
      <c r="G24" s="23" t="s">
        <v>15</v>
      </c>
      <c r="H24" s="10">
        <v>2020</v>
      </c>
      <c r="I24" s="120">
        <v>419.04</v>
      </c>
      <c r="J24" s="7"/>
      <c r="K24" s="18">
        <f t="shared" si="1"/>
        <v>349.2</v>
      </c>
      <c r="L24" s="18"/>
      <c r="M24" s="7">
        <f>'Подпрограмма 4'!M25</f>
        <v>349.2</v>
      </c>
    </row>
    <row r="25" spans="1:13" s="8" customFormat="1" ht="77.25" customHeight="1" x14ac:dyDescent="0.25">
      <c r="A25" s="133" t="s">
        <v>349</v>
      </c>
      <c r="B25" s="78" t="str">
        <f>'Подпрограмма 4'!B26</f>
        <v>Выполнение работ по гидравлической промывке, испытаний на плотность и прочность системы отопления потребителей тепловой энергии</v>
      </c>
      <c r="C25" s="119"/>
      <c r="D25" s="119"/>
      <c r="E25" s="23" t="s">
        <v>330</v>
      </c>
      <c r="F25" s="23" t="s">
        <v>15</v>
      </c>
      <c r="G25" s="50" t="s">
        <v>329</v>
      </c>
      <c r="H25" s="10">
        <v>2020</v>
      </c>
      <c r="I25" s="7">
        <v>738.9</v>
      </c>
      <c r="J25" s="7"/>
      <c r="K25" s="18">
        <f>M25</f>
        <v>738.84999999999991</v>
      </c>
      <c r="L25" s="18"/>
      <c r="M25" s="7">
        <f>'Подпрограмма 4'!M26</f>
        <v>738.84999999999991</v>
      </c>
    </row>
    <row r="26" spans="1:13" ht="15" customHeight="1" x14ac:dyDescent="0.25">
      <c r="A26" s="159" t="s">
        <v>67</v>
      </c>
      <c r="B26" s="160"/>
      <c r="C26" s="160"/>
      <c r="D26" s="160"/>
      <c r="E26" s="160"/>
      <c r="F26" s="160"/>
      <c r="G26" s="160"/>
      <c r="H26" s="160"/>
      <c r="I26" s="161"/>
      <c r="J26" s="9">
        <f>SUM(J7:J16)</f>
        <v>0</v>
      </c>
      <c r="K26" s="9">
        <f>SUM(K7:K25)</f>
        <v>54821.419999999991</v>
      </c>
      <c r="L26" s="9">
        <f t="shared" ref="L26:M26" si="2">SUM(L7:L25)</f>
        <v>0</v>
      </c>
      <c r="M26" s="9">
        <f t="shared" si="2"/>
        <v>51990.819999999992</v>
      </c>
    </row>
  </sheetData>
  <mergeCells count="21">
    <mergeCell ref="C4:C5"/>
    <mergeCell ref="D4:D5"/>
    <mergeCell ref="B7:B9"/>
    <mergeCell ref="A7:A9"/>
    <mergeCell ref="G7:G9"/>
    <mergeCell ref="K4:K5"/>
    <mergeCell ref="L4:L5"/>
    <mergeCell ref="M4:M5"/>
    <mergeCell ref="A26:I26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</mergeCells>
  <pageMargins left="0.39370078740157483" right="0.39370078740157483" top="0.39370078740157483" bottom="0.3937007874015748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04"/>
  <sheetViews>
    <sheetView view="pageBreakPreview" topLeftCell="A81" zoomScale="75" zoomScaleNormal="90" zoomScaleSheetLayoutView="75" workbookViewId="0">
      <selection activeCell="B85" sqref="B85"/>
    </sheetView>
  </sheetViews>
  <sheetFormatPr defaultRowHeight="16.5" x14ac:dyDescent="0.25"/>
  <cols>
    <col min="1" max="1" width="8.710937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6" width="15.28515625" style="1" bestFit="1" customWidth="1"/>
    <col min="7" max="7" width="16.85546875" style="1" customWidth="1"/>
    <col min="8" max="8" width="14.85546875" style="1" customWidth="1"/>
    <col min="9" max="9" width="15.28515625" style="1" bestFit="1" customWidth="1"/>
    <col min="10" max="10" width="16.42578125" style="1" customWidth="1"/>
    <col min="11" max="11" width="14" style="1" customWidth="1"/>
    <col min="12" max="12" width="15.28515625" style="1" bestFit="1" customWidth="1"/>
    <col min="13" max="13" width="14.85546875" style="1" customWidth="1"/>
    <col min="14" max="14" width="24.42578125" style="1" customWidth="1"/>
    <col min="15" max="15" width="26.140625" style="1" customWidth="1"/>
    <col min="16" max="16384" width="9.140625" style="1"/>
  </cols>
  <sheetData>
    <row r="1" spans="1:15" x14ac:dyDescent="0.25">
      <c r="A1" s="170" t="s">
        <v>80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1:15" x14ac:dyDescent="0.25">
      <c r="A2" s="169" t="s">
        <v>350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1"/>
    </row>
    <row r="3" spans="1:15" s="2" customFormat="1" ht="16.5" customHeight="1" x14ac:dyDescent="0.25">
      <c r="A3" s="180" t="s">
        <v>11</v>
      </c>
      <c r="B3" s="180" t="s">
        <v>9</v>
      </c>
      <c r="C3" s="180" t="s">
        <v>3</v>
      </c>
      <c r="D3" s="180" t="s">
        <v>10</v>
      </c>
      <c r="E3" s="180" t="s">
        <v>118</v>
      </c>
      <c r="F3" s="180"/>
      <c r="G3" s="180"/>
      <c r="H3" s="180" t="s">
        <v>4</v>
      </c>
      <c r="I3" s="180"/>
      <c r="J3" s="180"/>
      <c r="K3" s="180" t="s">
        <v>5</v>
      </c>
      <c r="L3" s="180"/>
      <c r="M3" s="180"/>
      <c r="N3" s="180" t="s">
        <v>84</v>
      </c>
      <c r="O3" s="180" t="s">
        <v>85</v>
      </c>
    </row>
    <row r="4" spans="1:15" s="2" customFormat="1" ht="33" x14ac:dyDescent="0.25">
      <c r="A4" s="180"/>
      <c r="B4" s="180"/>
      <c r="C4" s="180"/>
      <c r="D4" s="180"/>
      <c r="E4" s="134" t="s">
        <v>0</v>
      </c>
      <c r="F4" s="134" t="s">
        <v>6</v>
      </c>
      <c r="G4" s="134" t="s">
        <v>7</v>
      </c>
      <c r="H4" s="134" t="s">
        <v>0</v>
      </c>
      <c r="I4" s="134" t="s">
        <v>6</v>
      </c>
      <c r="J4" s="134" t="s">
        <v>7</v>
      </c>
      <c r="K4" s="134" t="s">
        <v>0</v>
      </c>
      <c r="L4" s="134" t="s">
        <v>6</v>
      </c>
      <c r="M4" s="134" t="s">
        <v>7</v>
      </c>
      <c r="N4" s="180"/>
      <c r="O4" s="180"/>
    </row>
    <row r="5" spans="1:15" s="2" customFormat="1" x14ac:dyDescent="0.25">
      <c r="A5" s="134">
        <v>1</v>
      </c>
      <c r="B5" s="134">
        <v>2</v>
      </c>
      <c r="C5" s="134">
        <v>3</v>
      </c>
      <c r="D5" s="134">
        <v>4</v>
      </c>
      <c r="E5" s="134">
        <v>8</v>
      </c>
      <c r="F5" s="134">
        <v>9</v>
      </c>
      <c r="G5" s="134">
        <v>10</v>
      </c>
      <c r="H5" s="134">
        <v>11</v>
      </c>
      <c r="I5" s="134">
        <v>12</v>
      </c>
      <c r="J5" s="134">
        <v>13</v>
      </c>
      <c r="K5" s="134">
        <v>14</v>
      </c>
      <c r="L5" s="134">
        <v>15</v>
      </c>
      <c r="M5" s="134">
        <v>16</v>
      </c>
      <c r="N5" s="134">
        <v>17</v>
      </c>
      <c r="O5" s="134">
        <v>18</v>
      </c>
    </row>
    <row r="6" spans="1:15" s="2" customFormat="1" x14ac:dyDescent="0.25">
      <c r="A6" s="5">
        <v>1</v>
      </c>
      <c r="B6" s="200" t="s">
        <v>40</v>
      </c>
      <c r="C6" s="200"/>
      <c r="D6" s="200"/>
      <c r="E6" s="201">
        <f t="shared" ref="E6:M6" si="0">E7+E19+E9</f>
        <v>132668.79999999999</v>
      </c>
      <c r="F6" s="201">
        <f t="shared" si="0"/>
        <v>0</v>
      </c>
      <c r="G6" s="201">
        <f t="shared" si="0"/>
        <v>132668.79999999999</v>
      </c>
      <c r="H6" s="201">
        <f t="shared" si="0"/>
        <v>131708.00899999999</v>
      </c>
      <c r="I6" s="201">
        <f t="shared" si="0"/>
        <v>0</v>
      </c>
      <c r="J6" s="201">
        <f t="shared" si="0"/>
        <v>131708.00899999999</v>
      </c>
      <c r="K6" s="201">
        <f t="shared" si="0"/>
        <v>131708.00899999999</v>
      </c>
      <c r="L6" s="201">
        <f t="shared" si="0"/>
        <v>0</v>
      </c>
      <c r="M6" s="201">
        <f t="shared" si="0"/>
        <v>131708.00899999999</v>
      </c>
      <c r="N6" s="202">
        <f>H6/E6</f>
        <v>0.99275797323862136</v>
      </c>
      <c r="O6" s="202">
        <f>K6/E6</f>
        <v>0.99275797323862136</v>
      </c>
    </row>
    <row r="7" spans="1:15" s="2" customFormat="1" ht="45" customHeight="1" x14ac:dyDescent="0.25">
      <c r="A7" s="4" t="s">
        <v>185</v>
      </c>
      <c r="B7" s="182" t="s">
        <v>41</v>
      </c>
      <c r="C7" s="182"/>
      <c r="D7" s="182"/>
      <c r="E7" s="201">
        <f t="shared" ref="E7:M7" si="1">E8</f>
        <v>62748.800000000003</v>
      </c>
      <c r="F7" s="201">
        <f t="shared" si="1"/>
        <v>0</v>
      </c>
      <c r="G7" s="201">
        <f t="shared" si="1"/>
        <v>62748.800000000003</v>
      </c>
      <c r="H7" s="201">
        <f t="shared" si="1"/>
        <v>62748.77</v>
      </c>
      <c r="I7" s="201">
        <f t="shared" si="1"/>
        <v>0</v>
      </c>
      <c r="J7" s="201">
        <f t="shared" si="1"/>
        <v>62748.77</v>
      </c>
      <c r="K7" s="201">
        <f t="shared" si="1"/>
        <v>62748.77</v>
      </c>
      <c r="L7" s="201">
        <f t="shared" si="1"/>
        <v>0</v>
      </c>
      <c r="M7" s="201">
        <f t="shared" si="1"/>
        <v>62748.77</v>
      </c>
      <c r="N7" s="202">
        <f>H7/E7</f>
        <v>0.99999952190320762</v>
      </c>
      <c r="O7" s="202">
        <f>K7/E7</f>
        <v>0.99999952190320762</v>
      </c>
    </row>
    <row r="8" spans="1:15" s="2" customFormat="1" ht="82.5" x14ac:dyDescent="0.25">
      <c r="A8" s="4" t="s">
        <v>428</v>
      </c>
      <c r="B8" s="92" t="s">
        <v>42</v>
      </c>
      <c r="C8" s="92" t="s">
        <v>30</v>
      </c>
      <c r="D8" s="92" t="s">
        <v>43</v>
      </c>
      <c r="E8" s="3">
        <f>G8</f>
        <v>62748.800000000003</v>
      </c>
      <c r="F8" s="3">
        <v>0</v>
      </c>
      <c r="G8" s="3">
        <v>62748.800000000003</v>
      </c>
      <c r="H8" s="3">
        <f>J8</f>
        <v>62748.77</v>
      </c>
      <c r="I8" s="3">
        <v>0</v>
      </c>
      <c r="J8" s="3">
        <v>62748.77</v>
      </c>
      <c r="K8" s="3">
        <f>M8</f>
        <v>62748.77</v>
      </c>
      <c r="L8" s="3">
        <v>0</v>
      </c>
      <c r="M8" s="3">
        <f>J8</f>
        <v>62748.77</v>
      </c>
      <c r="N8" s="61">
        <f>H8/E8</f>
        <v>0.99999952190320762</v>
      </c>
      <c r="O8" s="61">
        <f>K8/E8</f>
        <v>0.99999952190320762</v>
      </c>
    </row>
    <row r="9" spans="1:15" s="2" customFormat="1" ht="68.25" customHeight="1" x14ac:dyDescent="0.25">
      <c r="A9" s="4" t="s">
        <v>186</v>
      </c>
      <c r="B9" s="182" t="s">
        <v>115</v>
      </c>
      <c r="C9" s="182"/>
      <c r="D9" s="182"/>
      <c r="E9" s="201">
        <f t="shared" ref="E9:M9" si="2">SUM(E10:E18)</f>
        <v>64841.3</v>
      </c>
      <c r="F9" s="201">
        <f t="shared" si="2"/>
        <v>0</v>
      </c>
      <c r="G9" s="201">
        <f>SUM(G10:G18)</f>
        <v>64841.3</v>
      </c>
      <c r="H9" s="201">
        <f t="shared" si="2"/>
        <v>63880.688999999998</v>
      </c>
      <c r="I9" s="201">
        <f t="shared" si="2"/>
        <v>0</v>
      </c>
      <c r="J9" s="201">
        <f>SUM(J10:J18)</f>
        <v>63880.688999999998</v>
      </c>
      <c r="K9" s="201">
        <f t="shared" si="2"/>
        <v>63880.688999999998</v>
      </c>
      <c r="L9" s="201">
        <f t="shared" si="2"/>
        <v>0</v>
      </c>
      <c r="M9" s="201">
        <f t="shared" si="2"/>
        <v>63880.688999999998</v>
      </c>
      <c r="N9" s="202">
        <f>H9/E9</f>
        <v>0.98518519832267393</v>
      </c>
      <c r="O9" s="202">
        <f>K9/E9</f>
        <v>0.98518519832267393</v>
      </c>
    </row>
    <row r="10" spans="1:15" s="2" customFormat="1" ht="33" x14ac:dyDescent="0.25">
      <c r="A10" s="4" t="s">
        <v>429</v>
      </c>
      <c r="B10" s="93" t="s">
        <v>17</v>
      </c>
      <c r="C10" s="94" t="s">
        <v>30</v>
      </c>
      <c r="D10" s="94" t="s">
        <v>13</v>
      </c>
      <c r="E10" s="3">
        <f>F10+G10</f>
        <v>7333.6</v>
      </c>
      <c r="F10" s="3">
        <v>0</v>
      </c>
      <c r="G10" s="3">
        <v>7333.6</v>
      </c>
      <c r="H10" s="3">
        <f>I10+J10</f>
        <v>7333.6</v>
      </c>
      <c r="I10" s="3">
        <v>0</v>
      </c>
      <c r="J10" s="3">
        <v>7333.6</v>
      </c>
      <c r="K10" s="3">
        <f>L10+M10</f>
        <v>7333.6</v>
      </c>
      <c r="L10" s="3">
        <v>0</v>
      </c>
      <c r="M10" s="3">
        <f t="shared" ref="M10:M18" si="3">J10</f>
        <v>7333.6</v>
      </c>
      <c r="N10" s="62">
        <f t="shared" ref="N10:N18" si="4">H10/E10</f>
        <v>1</v>
      </c>
      <c r="O10" s="62">
        <f t="shared" ref="O10:O18" si="5">K10/E10</f>
        <v>1</v>
      </c>
    </row>
    <row r="11" spans="1:15" s="2" customFormat="1" ht="33" x14ac:dyDescent="0.25">
      <c r="A11" s="4" t="s">
        <v>430</v>
      </c>
      <c r="B11" s="94" t="s">
        <v>44</v>
      </c>
      <c r="C11" s="94" t="s">
        <v>30</v>
      </c>
      <c r="D11" s="94" t="s">
        <v>13</v>
      </c>
      <c r="E11" s="3">
        <f t="shared" ref="E11:E18" si="6">F11+G11</f>
        <v>8051.5</v>
      </c>
      <c r="F11" s="3">
        <v>0</v>
      </c>
      <c r="G11" s="3">
        <v>8051.5</v>
      </c>
      <c r="H11" s="3">
        <f t="shared" ref="H11:H18" si="7">I11+J11</f>
        <v>7879.0219999999999</v>
      </c>
      <c r="I11" s="3">
        <v>0</v>
      </c>
      <c r="J11" s="3">
        <v>7879.0219999999999</v>
      </c>
      <c r="K11" s="3">
        <f t="shared" ref="K11:K18" si="8">L11+M11</f>
        <v>7879.0219999999999</v>
      </c>
      <c r="L11" s="3">
        <v>0</v>
      </c>
      <c r="M11" s="3">
        <f t="shared" si="3"/>
        <v>7879.0219999999999</v>
      </c>
      <c r="N11" s="62">
        <f t="shared" si="4"/>
        <v>0.97857815313916663</v>
      </c>
      <c r="O11" s="62">
        <f t="shared" si="5"/>
        <v>0.97857815313916663</v>
      </c>
    </row>
    <row r="12" spans="1:15" s="2" customFormat="1" ht="33" x14ac:dyDescent="0.25">
      <c r="A12" s="4" t="s">
        <v>431</v>
      </c>
      <c r="B12" s="93" t="s">
        <v>18</v>
      </c>
      <c r="C12" s="94" t="s">
        <v>30</v>
      </c>
      <c r="D12" s="94" t="s">
        <v>13</v>
      </c>
      <c r="E12" s="3">
        <f t="shared" si="6"/>
        <v>5305.1</v>
      </c>
      <c r="F12" s="3">
        <v>0</v>
      </c>
      <c r="G12" s="3">
        <v>5305.1</v>
      </c>
      <c r="H12" s="3">
        <f t="shared" si="7"/>
        <v>5305.0879999999997</v>
      </c>
      <c r="I12" s="3">
        <v>0</v>
      </c>
      <c r="J12" s="3">
        <v>5305.0879999999997</v>
      </c>
      <c r="K12" s="3">
        <f t="shared" si="8"/>
        <v>5305.0879999999997</v>
      </c>
      <c r="L12" s="3">
        <v>0</v>
      </c>
      <c r="M12" s="3">
        <f t="shared" si="3"/>
        <v>5305.0879999999997</v>
      </c>
      <c r="N12" s="62">
        <f t="shared" si="4"/>
        <v>0.99999773802567327</v>
      </c>
      <c r="O12" s="62">
        <f t="shared" si="5"/>
        <v>0.99999773802567327</v>
      </c>
    </row>
    <row r="13" spans="1:15" s="2" customFormat="1" ht="33" x14ac:dyDescent="0.25">
      <c r="A13" s="4" t="s">
        <v>432</v>
      </c>
      <c r="B13" s="93" t="s">
        <v>21</v>
      </c>
      <c r="C13" s="94" t="s">
        <v>30</v>
      </c>
      <c r="D13" s="94" t="s">
        <v>13</v>
      </c>
      <c r="E13" s="3">
        <f t="shared" si="6"/>
        <v>7290.6</v>
      </c>
      <c r="F13" s="3">
        <v>0</v>
      </c>
      <c r="G13" s="3">
        <v>7290.6</v>
      </c>
      <c r="H13" s="3">
        <f t="shared" si="7"/>
        <v>6725.0330000000004</v>
      </c>
      <c r="I13" s="3">
        <v>0</v>
      </c>
      <c r="J13" s="3">
        <v>6725.0330000000004</v>
      </c>
      <c r="K13" s="3">
        <f t="shared" si="8"/>
        <v>6725.0330000000004</v>
      </c>
      <c r="L13" s="3">
        <v>0</v>
      </c>
      <c r="M13" s="3">
        <f t="shared" si="3"/>
        <v>6725.0330000000004</v>
      </c>
      <c r="N13" s="62">
        <f t="shared" si="4"/>
        <v>0.92242517762598419</v>
      </c>
      <c r="O13" s="62">
        <f t="shared" si="5"/>
        <v>0.92242517762598419</v>
      </c>
    </row>
    <row r="14" spans="1:15" s="2" customFormat="1" ht="33" x14ac:dyDescent="0.25">
      <c r="A14" s="4" t="s">
        <v>433</v>
      </c>
      <c r="B14" s="93" t="s">
        <v>34</v>
      </c>
      <c r="C14" s="94" t="s">
        <v>30</v>
      </c>
      <c r="D14" s="94" t="s">
        <v>13</v>
      </c>
      <c r="E14" s="3">
        <f t="shared" si="6"/>
        <v>6414.6</v>
      </c>
      <c r="F14" s="3">
        <v>0</v>
      </c>
      <c r="G14" s="3">
        <v>6414.6</v>
      </c>
      <c r="H14" s="3">
        <f t="shared" si="7"/>
        <v>6394.55</v>
      </c>
      <c r="I14" s="3">
        <v>0</v>
      </c>
      <c r="J14" s="3">
        <v>6394.55</v>
      </c>
      <c r="K14" s="3">
        <f t="shared" si="8"/>
        <v>6394.55</v>
      </c>
      <c r="L14" s="3">
        <v>0</v>
      </c>
      <c r="M14" s="3">
        <f t="shared" si="3"/>
        <v>6394.55</v>
      </c>
      <c r="N14" s="62">
        <f t="shared" si="4"/>
        <v>0.99687431796214887</v>
      </c>
      <c r="O14" s="62">
        <f t="shared" si="5"/>
        <v>0.99687431796214887</v>
      </c>
    </row>
    <row r="15" spans="1:15" s="2" customFormat="1" ht="33" x14ac:dyDescent="0.25">
      <c r="A15" s="4" t="s">
        <v>434</v>
      </c>
      <c r="B15" s="93" t="s">
        <v>24</v>
      </c>
      <c r="C15" s="94" t="s">
        <v>30</v>
      </c>
      <c r="D15" s="94" t="s">
        <v>13</v>
      </c>
      <c r="E15" s="3">
        <f t="shared" si="6"/>
        <v>11824.900000000001</v>
      </c>
      <c r="F15" s="3">
        <v>0</v>
      </c>
      <c r="G15" s="3">
        <v>11824.900000000001</v>
      </c>
      <c r="H15" s="3">
        <f t="shared" si="7"/>
        <v>11824.716</v>
      </c>
      <c r="I15" s="3">
        <v>0</v>
      </c>
      <c r="J15" s="3">
        <v>11824.716</v>
      </c>
      <c r="K15" s="3">
        <f t="shared" si="8"/>
        <v>11824.716</v>
      </c>
      <c r="L15" s="3">
        <v>0</v>
      </c>
      <c r="M15" s="3">
        <f t="shared" si="3"/>
        <v>11824.716</v>
      </c>
      <c r="N15" s="62">
        <f t="shared" si="4"/>
        <v>0.99998443961471128</v>
      </c>
      <c r="O15" s="62">
        <f t="shared" si="5"/>
        <v>0.99998443961471128</v>
      </c>
    </row>
    <row r="16" spans="1:15" s="2" customFormat="1" ht="33" x14ac:dyDescent="0.25">
      <c r="A16" s="4" t="s">
        <v>435</v>
      </c>
      <c r="B16" s="93" t="s">
        <v>37</v>
      </c>
      <c r="C16" s="94" t="s">
        <v>30</v>
      </c>
      <c r="D16" s="94" t="s">
        <v>13</v>
      </c>
      <c r="E16" s="3">
        <f t="shared" si="6"/>
        <v>5329.2</v>
      </c>
      <c r="F16" s="3">
        <v>0</v>
      </c>
      <c r="G16" s="3">
        <v>5329.2</v>
      </c>
      <c r="H16" s="3">
        <f t="shared" si="7"/>
        <v>5329.13</v>
      </c>
      <c r="I16" s="3">
        <v>0</v>
      </c>
      <c r="J16" s="3">
        <v>5329.13</v>
      </c>
      <c r="K16" s="3">
        <f t="shared" si="8"/>
        <v>5329.13</v>
      </c>
      <c r="L16" s="3">
        <v>0</v>
      </c>
      <c r="M16" s="3">
        <f t="shared" si="3"/>
        <v>5329.13</v>
      </c>
      <c r="N16" s="62">
        <f t="shared" si="4"/>
        <v>0.99998686482023569</v>
      </c>
      <c r="O16" s="62">
        <f t="shared" si="5"/>
        <v>0.99998686482023569</v>
      </c>
    </row>
    <row r="17" spans="1:15" s="2" customFormat="1" ht="33" x14ac:dyDescent="0.25">
      <c r="A17" s="4" t="s">
        <v>436</v>
      </c>
      <c r="B17" s="93" t="s">
        <v>25</v>
      </c>
      <c r="C17" s="94" t="s">
        <v>30</v>
      </c>
      <c r="D17" s="94" t="s">
        <v>13</v>
      </c>
      <c r="E17" s="3">
        <f t="shared" si="6"/>
        <v>9893.9</v>
      </c>
      <c r="F17" s="3">
        <v>0</v>
      </c>
      <c r="G17" s="3">
        <v>9893.9</v>
      </c>
      <c r="H17" s="3">
        <f t="shared" si="7"/>
        <v>9691.7999999999993</v>
      </c>
      <c r="I17" s="3">
        <v>0</v>
      </c>
      <c r="J17" s="3">
        <v>9691.7999999999993</v>
      </c>
      <c r="K17" s="3">
        <f t="shared" si="8"/>
        <v>9691.7999999999993</v>
      </c>
      <c r="L17" s="3">
        <v>0</v>
      </c>
      <c r="M17" s="3">
        <f t="shared" si="3"/>
        <v>9691.7999999999993</v>
      </c>
      <c r="N17" s="62">
        <f t="shared" si="4"/>
        <v>0.97957327242038017</v>
      </c>
      <c r="O17" s="62">
        <f t="shared" si="5"/>
        <v>0.97957327242038017</v>
      </c>
    </row>
    <row r="18" spans="1:15" s="2" customFormat="1" ht="33" x14ac:dyDescent="0.25">
      <c r="A18" s="4" t="s">
        <v>437</v>
      </c>
      <c r="B18" s="93" t="s">
        <v>27</v>
      </c>
      <c r="C18" s="94" t="s">
        <v>30</v>
      </c>
      <c r="D18" s="94" t="s">
        <v>13</v>
      </c>
      <c r="E18" s="3">
        <f t="shared" si="6"/>
        <v>3397.9</v>
      </c>
      <c r="F18" s="3">
        <v>0</v>
      </c>
      <c r="G18" s="3">
        <v>3397.9</v>
      </c>
      <c r="H18" s="3">
        <f t="shared" si="7"/>
        <v>3397.75</v>
      </c>
      <c r="I18" s="3">
        <v>0</v>
      </c>
      <c r="J18" s="3">
        <v>3397.75</v>
      </c>
      <c r="K18" s="3">
        <f t="shared" si="8"/>
        <v>3397.75</v>
      </c>
      <c r="L18" s="3">
        <v>0</v>
      </c>
      <c r="M18" s="3">
        <f t="shared" si="3"/>
        <v>3397.75</v>
      </c>
      <c r="N18" s="62">
        <f t="shared" si="4"/>
        <v>0.99995585508696549</v>
      </c>
      <c r="O18" s="62">
        <f t="shared" si="5"/>
        <v>0.99995585508696549</v>
      </c>
    </row>
    <row r="19" spans="1:15" s="2" customFormat="1" x14ac:dyDescent="0.25">
      <c r="A19" s="4" t="s">
        <v>187</v>
      </c>
      <c r="B19" s="203" t="s">
        <v>423</v>
      </c>
      <c r="C19" s="182"/>
      <c r="D19" s="182"/>
      <c r="E19" s="201">
        <f t="shared" ref="E19:M19" si="9">E20</f>
        <v>5078.7</v>
      </c>
      <c r="F19" s="201">
        <f t="shared" si="9"/>
        <v>0</v>
      </c>
      <c r="G19" s="201">
        <f t="shared" si="9"/>
        <v>5078.7</v>
      </c>
      <c r="H19" s="201">
        <f t="shared" si="9"/>
        <v>5078.55</v>
      </c>
      <c r="I19" s="201">
        <f t="shared" si="9"/>
        <v>0</v>
      </c>
      <c r="J19" s="201">
        <f t="shared" si="9"/>
        <v>5078.55</v>
      </c>
      <c r="K19" s="201">
        <f t="shared" si="9"/>
        <v>5078.55</v>
      </c>
      <c r="L19" s="201">
        <f t="shared" si="9"/>
        <v>0</v>
      </c>
      <c r="M19" s="201">
        <f t="shared" si="9"/>
        <v>5078.55</v>
      </c>
      <c r="N19" s="202">
        <f t="shared" ref="N19" si="10">H19/E19</f>
        <v>0.99997046488274566</v>
      </c>
      <c r="O19" s="202">
        <f t="shared" ref="O19" si="11">K19/E19</f>
        <v>0.99997046488274566</v>
      </c>
    </row>
    <row r="20" spans="1:15" s="2" customFormat="1" ht="66" x14ac:dyDescent="0.25">
      <c r="A20" s="4" t="s">
        <v>438</v>
      </c>
      <c r="B20" s="95" t="s">
        <v>95</v>
      </c>
      <c r="C20" s="96" t="s">
        <v>30</v>
      </c>
      <c r="D20" s="96" t="s">
        <v>2</v>
      </c>
      <c r="E20" s="17">
        <f>G20</f>
        <v>5078.7</v>
      </c>
      <c r="F20" s="3">
        <v>0</v>
      </c>
      <c r="G20" s="17">
        <f>4841.5+237.2</f>
        <v>5078.7</v>
      </c>
      <c r="H20" s="3">
        <f>J20+I20</f>
        <v>5078.55</v>
      </c>
      <c r="I20" s="3">
        <v>0</v>
      </c>
      <c r="J20" s="3">
        <f>4841.42+237.13</f>
        <v>5078.55</v>
      </c>
      <c r="K20" s="3">
        <f>L20+M20</f>
        <v>5078.55</v>
      </c>
      <c r="L20" s="3">
        <v>0</v>
      </c>
      <c r="M20" s="3">
        <f>J20</f>
        <v>5078.55</v>
      </c>
      <c r="N20" s="61">
        <f t="shared" ref="N20:N22" si="12">H20/E20</f>
        <v>0.99997046488274566</v>
      </c>
      <c r="O20" s="61">
        <f t="shared" ref="O20:O22" si="13">K20/E20</f>
        <v>0.99997046488274566</v>
      </c>
    </row>
    <row r="21" spans="1:15" s="2" customFormat="1" ht="23.25" customHeight="1" x14ac:dyDescent="0.25">
      <c r="A21" s="13" t="s">
        <v>89</v>
      </c>
      <c r="B21" s="200" t="s">
        <v>45</v>
      </c>
      <c r="C21" s="200"/>
      <c r="D21" s="200"/>
      <c r="E21" s="201">
        <f t="shared" ref="E21:M21" si="14">E22+E42+E63+E61</f>
        <v>72987.199999999997</v>
      </c>
      <c r="F21" s="201">
        <f t="shared" si="14"/>
        <v>0</v>
      </c>
      <c r="G21" s="201">
        <f t="shared" si="14"/>
        <v>72987.199999999997</v>
      </c>
      <c r="H21" s="201">
        <f t="shared" si="14"/>
        <v>66831.063999999998</v>
      </c>
      <c r="I21" s="201">
        <f t="shared" si="14"/>
        <v>0</v>
      </c>
      <c r="J21" s="201">
        <f t="shared" si="14"/>
        <v>66831.063999999998</v>
      </c>
      <c r="K21" s="201">
        <f t="shared" si="14"/>
        <v>66831.063999999998</v>
      </c>
      <c r="L21" s="201">
        <f t="shared" si="14"/>
        <v>0</v>
      </c>
      <c r="M21" s="201">
        <f t="shared" si="14"/>
        <v>66831.063999999998</v>
      </c>
      <c r="N21" s="58">
        <f t="shared" si="12"/>
        <v>0.91565458052918869</v>
      </c>
      <c r="O21" s="58">
        <f t="shared" si="13"/>
        <v>0.91565458052918869</v>
      </c>
    </row>
    <row r="22" spans="1:15" s="2" customFormat="1" ht="26.25" customHeight="1" x14ac:dyDescent="0.25">
      <c r="A22" s="4" t="s">
        <v>158</v>
      </c>
      <c r="B22" s="182" t="s">
        <v>46</v>
      </c>
      <c r="C22" s="182"/>
      <c r="D22" s="182"/>
      <c r="E22" s="201">
        <f>SUM(E23:E41)</f>
        <v>30062.999999999996</v>
      </c>
      <c r="F22" s="201">
        <f t="shared" ref="F22:M22" si="15">SUM(F23:F41)</f>
        <v>0</v>
      </c>
      <c r="G22" s="201">
        <f t="shared" si="15"/>
        <v>30062.999999999996</v>
      </c>
      <c r="H22" s="201">
        <f>SUM(H23:H41)</f>
        <v>28534.064999999999</v>
      </c>
      <c r="I22" s="201">
        <f t="shared" si="15"/>
        <v>0</v>
      </c>
      <c r="J22" s="201">
        <f>SUM(J23:J41)</f>
        <v>28534.064999999999</v>
      </c>
      <c r="K22" s="201">
        <f t="shared" si="15"/>
        <v>28534.064999999999</v>
      </c>
      <c r="L22" s="201">
        <f t="shared" si="15"/>
        <v>0</v>
      </c>
      <c r="M22" s="201">
        <f t="shared" si="15"/>
        <v>28534.064999999999</v>
      </c>
      <c r="N22" s="58">
        <f t="shared" si="12"/>
        <v>0.94914230116754827</v>
      </c>
      <c r="O22" s="58">
        <f t="shared" si="13"/>
        <v>0.94914230116754827</v>
      </c>
    </row>
    <row r="23" spans="1:15" s="2" customFormat="1" ht="82.5" x14ac:dyDescent="0.25">
      <c r="A23" s="4" t="s">
        <v>163</v>
      </c>
      <c r="B23" s="93" t="s">
        <v>36</v>
      </c>
      <c r="C23" s="94" t="s">
        <v>71</v>
      </c>
      <c r="D23" s="94" t="s">
        <v>13</v>
      </c>
      <c r="E23" s="3">
        <f>F23+G23</f>
        <v>522.1</v>
      </c>
      <c r="F23" s="17">
        <v>0</v>
      </c>
      <c r="G23" s="17">
        <v>522.1</v>
      </c>
      <c r="H23" s="3">
        <f>I23+J23</f>
        <v>51.131999999999998</v>
      </c>
      <c r="I23" s="17">
        <v>0</v>
      </c>
      <c r="J23" s="17">
        <v>51.131999999999998</v>
      </c>
      <c r="K23" s="3">
        <f>L23+M23</f>
        <v>51.131999999999998</v>
      </c>
      <c r="L23" s="17">
        <f>I23</f>
        <v>0</v>
      </c>
      <c r="M23" s="17">
        <f>J23</f>
        <v>51.131999999999998</v>
      </c>
      <c r="N23" s="61">
        <f t="shared" ref="N23" si="16">H23/E23</f>
        <v>9.7935261444167782E-2</v>
      </c>
      <c r="O23" s="61">
        <f t="shared" ref="O23" si="17">K23/E23</f>
        <v>9.7935261444167782E-2</v>
      </c>
    </row>
    <row r="24" spans="1:15" s="2" customFormat="1" ht="82.5" x14ac:dyDescent="0.25">
      <c r="A24" s="4" t="s">
        <v>239</v>
      </c>
      <c r="B24" s="93" t="s">
        <v>17</v>
      </c>
      <c r="C24" s="94" t="s">
        <v>71</v>
      </c>
      <c r="D24" s="94" t="s">
        <v>13</v>
      </c>
      <c r="E24" s="3">
        <f t="shared" ref="E24:E41" si="18">F24+G24</f>
        <v>392</v>
      </c>
      <c r="F24" s="17">
        <v>0</v>
      </c>
      <c r="G24" s="17">
        <v>392</v>
      </c>
      <c r="H24" s="3">
        <f t="shared" ref="H24:H41" si="19">I24+J24</f>
        <v>392</v>
      </c>
      <c r="I24" s="17">
        <v>0</v>
      </c>
      <c r="J24" s="17">
        <v>392</v>
      </c>
      <c r="K24" s="3">
        <f t="shared" ref="K24:K41" si="20">L24+M24</f>
        <v>392</v>
      </c>
      <c r="L24" s="17">
        <f t="shared" ref="L24:L41" si="21">I24</f>
        <v>0</v>
      </c>
      <c r="M24" s="17">
        <f t="shared" ref="M24:M41" si="22">J24</f>
        <v>392</v>
      </c>
      <c r="N24" s="61">
        <f t="shared" ref="N24:N41" si="23">H24/E24</f>
        <v>1</v>
      </c>
      <c r="O24" s="61">
        <f t="shared" ref="O24:O41" si="24">K24/E24</f>
        <v>1</v>
      </c>
    </row>
    <row r="25" spans="1:15" s="2" customFormat="1" ht="82.5" x14ac:dyDescent="0.25">
      <c r="A25" s="4" t="s">
        <v>240</v>
      </c>
      <c r="B25" s="93" t="s">
        <v>47</v>
      </c>
      <c r="C25" s="94" t="s">
        <v>71</v>
      </c>
      <c r="D25" s="94" t="s">
        <v>13</v>
      </c>
      <c r="E25" s="3">
        <f t="shared" si="18"/>
        <v>3775.2</v>
      </c>
      <c r="F25" s="17">
        <v>0</v>
      </c>
      <c r="G25" s="17">
        <v>3775.2</v>
      </c>
      <c r="H25" s="3">
        <f t="shared" si="19"/>
        <v>3775.2</v>
      </c>
      <c r="I25" s="17">
        <v>0</v>
      </c>
      <c r="J25" s="17">
        <v>3775.2</v>
      </c>
      <c r="K25" s="3">
        <f t="shared" si="20"/>
        <v>3775.2</v>
      </c>
      <c r="L25" s="17">
        <f t="shared" si="21"/>
        <v>0</v>
      </c>
      <c r="M25" s="17">
        <f t="shared" si="22"/>
        <v>3775.2</v>
      </c>
      <c r="N25" s="61">
        <f t="shared" si="23"/>
        <v>1</v>
      </c>
      <c r="O25" s="61">
        <f t="shared" si="24"/>
        <v>1</v>
      </c>
    </row>
    <row r="26" spans="1:15" s="2" customFormat="1" ht="82.5" x14ac:dyDescent="0.25">
      <c r="A26" s="4" t="s">
        <v>241</v>
      </c>
      <c r="B26" s="93" t="s">
        <v>18</v>
      </c>
      <c r="C26" s="94" t="s">
        <v>71</v>
      </c>
      <c r="D26" s="94" t="s">
        <v>13</v>
      </c>
      <c r="E26" s="3">
        <f t="shared" si="18"/>
        <v>686.5</v>
      </c>
      <c r="F26" s="17">
        <v>0</v>
      </c>
      <c r="G26" s="17">
        <v>686.5</v>
      </c>
      <c r="H26" s="3">
        <f t="shared" si="19"/>
        <v>686.5</v>
      </c>
      <c r="I26" s="17">
        <v>0</v>
      </c>
      <c r="J26" s="17">
        <v>686.5</v>
      </c>
      <c r="K26" s="3">
        <f t="shared" si="20"/>
        <v>686.5</v>
      </c>
      <c r="L26" s="17">
        <f t="shared" si="21"/>
        <v>0</v>
      </c>
      <c r="M26" s="17">
        <f t="shared" si="22"/>
        <v>686.5</v>
      </c>
      <c r="N26" s="61">
        <f t="shared" si="23"/>
        <v>1</v>
      </c>
      <c r="O26" s="61">
        <f t="shared" si="24"/>
        <v>1</v>
      </c>
    </row>
    <row r="27" spans="1:15" s="2" customFormat="1" ht="82.5" x14ac:dyDescent="0.25">
      <c r="A27" s="4" t="s">
        <v>242</v>
      </c>
      <c r="B27" s="93" t="s">
        <v>19</v>
      </c>
      <c r="C27" s="94" t="s">
        <v>71</v>
      </c>
      <c r="D27" s="94" t="s">
        <v>13</v>
      </c>
      <c r="E27" s="3">
        <f t="shared" si="18"/>
        <v>1351.1</v>
      </c>
      <c r="F27" s="17">
        <v>0</v>
      </c>
      <c r="G27" s="17">
        <v>1351.1</v>
      </c>
      <c r="H27" s="3">
        <f t="shared" si="19"/>
        <v>1351.008</v>
      </c>
      <c r="I27" s="17">
        <v>0</v>
      </c>
      <c r="J27" s="17">
        <v>1351.008</v>
      </c>
      <c r="K27" s="3">
        <f t="shared" si="20"/>
        <v>1351.008</v>
      </c>
      <c r="L27" s="17">
        <f t="shared" si="21"/>
        <v>0</v>
      </c>
      <c r="M27" s="17">
        <f t="shared" si="22"/>
        <v>1351.008</v>
      </c>
      <c r="N27" s="61">
        <f t="shared" si="23"/>
        <v>0.99993190733476434</v>
      </c>
      <c r="O27" s="61">
        <f t="shared" si="24"/>
        <v>0.99993190733476434</v>
      </c>
    </row>
    <row r="28" spans="1:15" s="2" customFormat="1" ht="82.5" x14ac:dyDescent="0.25">
      <c r="A28" s="4" t="s">
        <v>243</v>
      </c>
      <c r="B28" s="93" t="s">
        <v>32</v>
      </c>
      <c r="C28" s="94" t="s">
        <v>71</v>
      </c>
      <c r="D28" s="94" t="s">
        <v>13</v>
      </c>
      <c r="E28" s="3">
        <f t="shared" si="18"/>
        <v>221.4</v>
      </c>
      <c r="F28" s="17">
        <v>0</v>
      </c>
      <c r="G28" s="17">
        <v>221.4</v>
      </c>
      <c r="H28" s="3">
        <f t="shared" si="19"/>
        <v>195.41300000000001</v>
      </c>
      <c r="I28" s="17">
        <v>0</v>
      </c>
      <c r="J28" s="17">
        <v>195.41300000000001</v>
      </c>
      <c r="K28" s="3">
        <f t="shared" si="20"/>
        <v>195.41300000000001</v>
      </c>
      <c r="L28" s="17">
        <f t="shared" si="21"/>
        <v>0</v>
      </c>
      <c r="M28" s="17">
        <f t="shared" si="22"/>
        <v>195.41300000000001</v>
      </c>
      <c r="N28" s="61">
        <f t="shared" si="23"/>
        <v>0.88262420957542909</v>
      </c>
      <c r="O28" s="61">
        <f t="shared" si="24"/>
        <v>0.88262420957542909</v>
      </c>
    </row>
    <row r="29" spans="1:15" s="2" customFormat="1" ht="82.5" x14ac:dyDescent="0.25">
      <c r="A29" s="4" t="s">
        <v>244</v>
      </c>
      <c r="B29" s="93" t="s">
        <v>20</v>
      </c>
      <c r="C29" s="94" t="s">
        <v>71</v>
      </c>
      <c r="D29" s="94" t="s">
        <v>13</v>
      </c>
      <c r="E29" s="3">
        <f t="shared" si="18"/>
        <v>155</v>
      </c>
      <c r="F29" s="17">
        <v>0</v>
      </c>
      <c r="G29" s="17">
        <v>155</v>
      </c>
      <c r="H29" s="3">
        <f t="shared" si="19"/>
        <v>154.97999999999999</v>
      </c>
      <c r="I29" s="17">
        <v>0</v>
      </c>
      <c r="J29" s="17">
        <v>154.97999999999999</v>
      </c>
      <c r="K29" s="3">
        <f t="shared" si="20"/>
        <v>154.97999999999999</v>
      </c>
      <c r="L29" s="17">
        <f t="shared" si="21"/>
        <v>0</v>
      </c>
      <c r="M29" s="17">
        <f t="shared" si="22"/>
        <v>154.97999999999999</v>
      </c>
      <c r="N29" s="61">
        <f t="shared" si="23"/>
        <v>0.9998709677419354</v>
      </c>
      <c r="O29" s="61">
        <f t="shared" si="24"/>
        <v>0.9998709677419354</v>
      </c>
    </row>
    <row r="30" spans="1:15" s="2" customFormat="1" ht="82.5" x14ac:dyDescent="0.25">
      <c r="A30" s="4" t="s">
        <v>245</v>
      </c>
      <c r="B30" s="93" t="s">
        <v>21</v>
      </c>
      <c r="C30" s="94" t="s">
        <v>71</v>
      </c>
      <c r="D30" s="94" t="s">
        <v>13</v>
      </c>
      <c r="E30" s="3">
        <f t="shared" si="18"/>
        <v>1391.4</v>
      </c>
      <c r="F30" s="17">
        <v>0</v>
      </c>
      <c r="G30" s="17">
        <v>1391.4</v>
      </c>
      <c r="H30" s="3">
        <f t="shared" si="19"/>
        <v>1187.53</v>
      </c>
      <c r="I30" s="17">
        <v>0</v>
      </c>
      <c r="J30" s="17">
        <v>1187.53</v>
      </c>
      <c r="K30" s="3">
        <f t="shared" si="20"/>
        <v>1187.53</v>
      </c>
      <c r="L30" s="17">
        <f t="shared" si="21"/>
        <v>0</v>
      </c>
      <c r="M30" s="17">
        <f t="shared" si="22"/>
        <v>1187.53</v>
      </c>
      <c r="N30" s="61">
        <f t="shared" si="23"/>
        <v>0.8534785108523788</v>
      </c>
      <c r="O30" s="61">
        <f t="shared" si="24"/>
        <v>0.8534785108523788</v>
      </c>
    </row>
    <row r="31" spans="1:15" s="2" customFormat="1" ht="82.5" x14ac:dyDescent="0.25">
      <c r="A31" s="4" t="s">
        <v>282</v>
      </c>
      <c r="B31" s="93" t="s">
        <v>22</v>
      </c>
      <c r="C31" s="94" t="s">
        <v>71</v>
      </c>
      <c r="D31" s="94" t="s">
        <v>13</v>
      </c>
      <c r="E31" s="3">
        <f t="shared" si="18"/>
        <v>721.09999999999991</v>
      </c>
      <c r="F31" s="17">
        <v>0</v>
      </c>
      <c r="G31" s="17">
        <v>721.09999999999991</v>
      </c>
      <c r="H31" s="3">
        <f t="shared" si="19"/>
        <v>721.1</v>
      </c>
      <c r="I31" s="17">
        <v>0</v>
      </c>
      <c r="J31" s="17">
        <v>721.1</v>
      </c>
      <c r="K31" s="3">
        <f t="shared" si="20"/>
        <v>721.1</v>
      </c>
      <c r="L31" s="17">
        <f t="shared" si="21"/>
        <v>0</v>
      </c>
      <c r="M31" s="17">
        <f t="shared" si="22"/>
        <v>721.1</v>
      </c>
      <c r="N31" s="61">
        <f t="shared" si="23"/>
        <v>1.0000000000000002</v>
      </c>
      <c r="O31" s="61">
        <f t="shared" si="24"/>
        <v>1.0000000000000002</v>
      </c>
    </row>
    <row r="32" spans="1:15" s="2" customFormat="1" ht="82.5" x14ac:dyDescent="0.25">
      <c r="A32" s="4" t="s">
        <v>283</v>
      </c>
      <c r="B32" s="93" t="s">
        <v>23</v>
      </c>
      <c r="C32" s="94" t="s">
        <v>71</v>
      </c>
      <c r="D32" s="94" t="s">
        <v>13</v>
      </c>
      <c r="E32" s="3">
        <f t="shared" si="18"/>
        <v>2737</v>
      </c>
      <c r="F32" s="17">
        <v>0</v>
      </c>
      <c r="G32" s="17">
        <v>2737</v>
      </c>
      <c r="H32" s="3">
        <f t="shared" si="19"/>
        <v>2737</v>
      </c>
      <c r="I32" s="17">
        <v>0</v>
      </c>
      <c r="J32" s="17">
        <v>2737</v>
      </c>
      <c r="K32" s="3">
        <f t="shared" si="20"/>
        <v>2737</v>
      </c>
      <c r="L32" s="17">
        <f t="shared" si="21"/>
        <v>0</v>
      </c>
      <c r="M32" s="17">
        <f t="shared" si="22"/>
        <v>2737</v>
      </c>
      <c r="N32" s="61">
        <f t="shared" si="23"/>
        <v>1</v>
      </c>
      <c r="O32" s="61">
        <f t="shared" si="24"/>
        <v>1</v>
      </c>
    </row>
    <row r="33" spans="1:15" s="2" customFormat="1" ht="82.5" x14ac:dyDescent="0.25">
      <c r="A33" s="4" t="s">
        <v>315</v>
      </c>
      <c r="B33" s="93" t="s">
        <v>33</v>
      </c>
      <c r="C33" s="94" t="s">
        <v>71</v>
      </c>
      <c r="D33" s="94" t="s">
        <v>13</v>
      </c>
      <c r="E33" s="3">
        <f t="shared" si="18"/>
        <v>232.3</v>
      </c>
      <c r="F33" s="17">
        <v>0</v>
      </c>
      <c r="G33" s="17">
        <v>232.3</v>
      </c>
      <c r="H33" s="3">
        <f t="shared" si="19"/>
        <v>232.20699999999999</v>
      </c>
      <c r="I33" s="17">
        <v>0</v>
      </c>
      <c r="J33" s="17">
        <v>232.20699999999999</v>
      </c>
      <c r="K33" s="3">
        <f t="shared" si="20"/>
        <v>232.20699999999999</v>
      </c>
      <c r="L33" s="17">
        <f t="shared" si="21"/>
        <v>0</v>
      </c>
      <c r="M33" s="17">
        <f t="shared" si="22"/>
        <v>232.20699999999999</v>
      </c>
      <c r="N33" s="61">
        <f t="shared" si="23"/>
        <v>0.99959965561773556</v>
      </c>
      <c r="O33" s="61">
        <f t="shared" si="24"/>
        <v>0.99959965561773556</v>
      </c>
    </row>
    <row r="34" spans="1:15" s="2" customFormat="1" ht="82.5" x14ac:dyDescent="0.25">
      <c r="A34" s="4" t="s">
        <v>316</v>
      </c>
      <c r="B34" s="93" t="s">
        <v>34</v>
      </c>
      <c r="C34" s="94" t="s">
        <v>71</v>
      </c>
      <c r="D34" s="94" t="s">
        <v>13</v>
      </c>
      <c r="E34" s="3">
        <f t="shared" si="18"/>
        <v>10245.799999999999</v>
      </c>
      <c r="F34" s="17">
        <v>0</v>
      </c>
      <c r="G34" s="17">
        <v>10245.799999999999</v>
      </c>
      <c r="H34" s="3">
        <f t="shared" si="19"/>
        <v>10029.450000000001</v>
      </c>
      <c r="I34" s="17">
        <v>0</v>
      </c>
      <c r="J34" s="17">
        <v>10029.450000000001</v>
      </c>
      <c r="K34" s="3">
        <f t="shared" si="20"/>
        <v>10029.450000000001</v>
      </c>
      <c r="L34" s="17">
        <f t="shared" si="21"/>
        <v>0</v>
      </c>
      <c r="M34" s="17">
        <f t="shared" si="22"/>
        <v>10029.450000000001</v>
      </c>
      <c r="N34" s="61">
        <f t="shared" si="23"/>
        <v>0.97888403052958295</v>
      </c>
      <c r="O34" s="61">
        <f t="shared" si="24"/>
        <v>0.97888403052958295</v>
      </c>
    </row>
    <row r="35" spans="1:15" s="2" customFormat="1" ht="82.5" x14ac:dyDescent="0.25">
      <c r="A35" s="4" t="s">
        <v>317</v>
      </c>
      <c r="B35" s="93" t="s">
        <v>24</v>
      </c>
      <c r="C35" s="94" t="s">
        <v>71</v>
      </c>
      <c r="D35" s="94" t="s">
        <v>13</v>
      </c>
      <c r="E35" s="3">
        <f t="shared" si="18"/>
        <v>279.5</v>
      </c>
      <c r="F35" s="17">
        <v>0</v>
      </c>
      <c r="G35" s="17">
        <v>279.5</v>
      </c>
      <c r="H35" s="3">
        <f t="shared" si="19"/>
        <v>277.02499999999998</v>
      </c>
      <c r="I35" s="17">
        <v>0</v>
      </c>
      <c r="J35" s="17">
        <v>277.02499999999998</v>
      </c>
      <c r="K35" s="3">
        <f t="shared" si="20"/>
        <v>277.02499999999998</v>
      </c>
      <c r="L35" s="17">
        <f t="shared" si="21"/>
        <v>0</v>
      </c>
      <c r="M35" s="17">
        <f t="shared" si="22"/>
        <v>277.02499999999998</v>
      </c>
      <c r="N35" s="61">
        <f t="shared" si="23"/>
        <v>0.99114490161001778</v>
      </c>
      <c r="O35" s="61">
        <f t="shared" si="24"/>
        <v>0.99114490161001778</v>
      </c>
    </row>
    <row r="36" spans="1:15" s="2" customFormat="1" ht="82.5" x14ac:dyDescent="0.25">
      <c r="A36" s="4" t="s">
        <v>318</v>
      </c>
      <c r="B36" s="93" t="s">
        <v>37</v>
      </c>
      <c r="C36" s="94" t="s">
        <v>71</v>
      </c>
      <c r="D36" s="94" t="s">
        <v>13</v>
      </c>
      <c r="E36" s="3">
        <f t="shared" si="18"/>
        <v>308.5</v>
      </c>
      <c r="F36" s="17">
        <v>0</v>
      </c>
      <c r="G36" s="17">
        <v>308.5</v>
      </c>
      <c r="H36" s="3">
        <f t="shared" si="19"/>
        <v>308.5</v>
      </c>
      <c r="I36" s="17">
        <v>0</v>
      </c>
      <c r="J36" s="17">
        <v>308.5</v>
      </c>
      <c r="K36" s="3">
        <f t="shared" si="20"/>
        <v>308.5</v>
      </c>
      <c r="L36" s="17">
        <f t="shared" si="21"/>
        <v>0</v>
      </c>
      <c r="M36" s="17">
        <f t="shared" si="22"/>
        <v>308.5</v>
      </c>
      <c r="N36" s="61">
        <f t="shared" si="23"/>
        <v>1</v>
      </c>
      <c r="O36" s="61">
        <f t="shared" si="24"/>
        <v>1</v>
      </c>
    </row>
    <row r="37" spans="1:15" s="2" customFormat="1" ht="82.5" x14ac:dyDescent="0.25">
      <c r="A37" s="4" t="s">
        <v>439</v>
      </c>
      <c r="B37" s="93" t="s">
        <v>25</v>
      </c>
      <c r="C37" s="94" t="s">
        <v>71</v>
      </c>
      <c r="D37" s="94" t="s">
        <v>13</v>
      </c>
      <c r="E37" s="3">
        <f t="shared" si="18"/>
        <v>2365.5</v>
      </c>
      <c r="F37" s="17">
        <v>0</v>
      </c>
      <c r="G37" s="17">
        <v>2365.5</v>
      </c>
      <c r="H37" s="3">
        <f t="shared" si="19"/>
        <v>2354.9299999999998</v>
      </c>
      <c r="I37" s="17">
        <v>0</v>
      </c>
      <c r="J37" s="17">
        <v>2354.9299999999998</v>
      </c>
      <c r="K37" s="3">
        <f t="shared" si="20"/>
        <v>2354.9299999999998</v>
      </c>
      <c r="L37" s="17">
        <f t="shared" si="21"/>
        <v>0</v>
      </c>
      <c r="M37" s="17">
        <f t="shared" si="22"/>
        <v>2354.9299999999998</v>
      </c>
      <c r="N37" s="61">
        <f t="shared" si="23"/>
        <v>0.99553160008454866</v>
      </c>
      <c r="O37" s="61">
        <f t="shared" si="24"/>
        <v>0.99553160008454866</v>
      </c>
    </row>
    <row r="38" spans="1:15" s="2" customFormat="1" ht="82.5" x14ac:dyDescent="0.25">
      <c r="A38" s="4" t="s">
        <v>440</v>
      </c>
      <c r="B38" s="93" t="s">
        <v>26</v>
      </c>
      <c r="C38" s="94" t="s">
        <v>71</v>
      </c>
      <c r="D38" s="94" t="s">
        <v>13</v>
      </c>
      <c r="E38" s="3">
        <f t="shared" si="18"/>
        <v>341.69999999999982</v>
      </c>
      <c r="F38" s="17">
        <v>0</v>
      </c>
      <c r="G38" s="17">
        <v>341.69999999999982</v>
      </c>
      <c r="H38" s="3">
        <f t="shared" si="19"/>
        <v>0</v>
      </c>
      <c r="I38" s="17">
        <v>0</v>
      </c>
      <c r="J38" s="17">
        <v>0</v>
      </c>
      <c r="K38" s="3">
        <f t="shared" si="20"/>
        <v>0</v>
      </c>
      <c r="L38" s="17">
        <f t="shared" si="21"/>
        <v>0</v>
      </c>
      <c r="M38" s="17">
        <f t="shared" si="22"/>
        <v>0</v>
      </c>
      <c r="N38" s="61">
        <v>0</v>
      </c>
      <c r="O38" s="61">
        <v>0</v>
      </c>
    </row>
    <row r="39" spans="1:15" s="2" customFormat="1" ht="82.5" x14ac:dyDescent="0.25">
      <c r="A39" s="4" t="s">
        <v>441</v>
      </c>
      <c r="B39" s="93" t="s">
        <v>27</v>
      </c>
      <c r="C39" s="94" t="s">
        <v>71</v>
      </c>
      <c r="D39" s="94" t="s">
        <v>13</v>
      </c>
      <c r="E39" s="3">
        <f t="shared" si="18"/>
        <v>212.6</v>
      </c>
      <c r="F39" s="17">
        <v>0</v>
      </c>
      <c r="G39" s="17">
        <v>212.6</v>
      </c>
      <c r="H39" s="3">
        <f t="shared" si="19"/>
        <v>212.6</v>
      </c>
      <c r="I39" s="17">
        <v>0</v>
      </c>
      <c r="J39" s="17">
        <v>212.6</v>
      </c>
      <c r="K39" s="3">
        <f t="shared" si="20"/>
        <v>212.6</v>
      </c>
      <c r="L39" s="17">
        <f t="shared" si="21"/>
        <v>0</v>
      </c>
      <c r="M39" s="17">
        <f t="shared" si="22"/>
        <v>212.6</v>
      </c>
      <c r="N39" s="61">
        <f t="shared" si="23"/>
        <v>1</v>
      </c>
      <c r="O39" s="61">
        <f t="shared" si="24"/>
        <v>1</v>
      </c>
    </row>
    <row r="40" spans="1:15" s="2" customFormat="1" ht="82.5" x14ac:dyDescent="0.25">
      <c r="A40" s="4" t="s">
        <v>442</v>
      </c>
      <c r="B40" s="93" t="s">
        <v>28</v>
      </c>
      <c r="C40" s="94" t="s">
        <v>71</v>
      </c>
      <c r="D40" s="94" t="s">
        <v>13</v>
      </c>
      <c r="E40" s="3">
        <f t="shared" si="18"/>
        <v>3003.6</v>
      </c>
      <c r="F40" s="17">
        <v>0</v>
      </c>
      <c r="G40" s="17">
        <v>3003.6</v>
      </c>
      <c r="H40" s="3">
        <f t="shared" si="19"/>
        <v>2977.52</v>
      </c>
      <c r="I40" s="17">
        <v>0</v>
      </c>
      <c r="J40" s="17">
        <v>2977.52</v>
      </c>
      <c r="K40" s="3">
        <f t="shared" si="20"/>
        <v>2977.52</v>
      </c>
      <c r="L40" s="17">
        <f t="shared" si="21"/>
        <v>0</v>
      </c>
      <c r="M40" s="17">
        <f t="shared" si="22"/>
        <v>2977.52</v>
      </c>
      <c r="N40" s="61">
        <f t="shared" si="23"/>
        <v>0.99131708616327074</v>
      </c>
      <c r="O40" s="61">
        <f t="shared" si="24"/>
        <v>0.99131708616327074</v>
      </c>
    </row>
    <row r="41" spans="1:15" s="2" customFormat="1" ht="82.5" x14ac:dyDescent="0.25">
      <c r="A41" s="4" t="s">
        <v>443</v>
      </c>
      <c r="B41" s="93" t="s">
        <v>29</v>
      </c>
      <c r="C41" s="94" t="s">
        <v>71</v>
      </c>
      <c r="D41" s="94" t="s">
        <v>13</v>
      </c>
      <c r="E41" s="3">
        <f t="shared" si="18"/>
        <v>1120.6999999999998</v>
      </c>
      <c r="F41" s="17">
        <v>0</v>
      </c>
      <c r="G41" s="17">
        <v>1120.6999999999998</v>
      </c>
      <c r="H41" s="3">
        <f t="shared" si="19"/>
        <v>889.97</v>
      </c>
      <c r="I41" s="17">
        <v>0</v>
      </c>
      <c r="J41" s="17">
        <v>889.97</v>
      </c>
      <c r="K41" s="3">
        <f t="shared" si="20"/>
        <v>889.97</v>
      </c>
      <c r="L41" s="17">
        <f t="shared" si="21"/>
        <v>0</v>
      </c>
      <c r="M41" s="17">
        <f t="shared" si="22"/>
        <v>889.97</v>
      </c>
      <c r="N41" s="61">
        <f t="shared" si="23"/>
        <v>0.79411974658695472</v>
      </c>
      <c r="O41" s="61">
        <f t="shared" si="24"/>
        <v>0.79411974658695472</v>
      </c>
    </row>
    <row r="42" spans="1:15" s="2" customFormat="1" x14ac:dyDescent="0.25">
      <c r="A42" s="4" t="s">
        <v>444</v>
      </c>
      <c r="B42" s="182" t="s">
        <v>48</v>
      </c>
      <c r="C42" s="182"/>
      <c r="D42" s="182"/>
      <c r="E42" s="201">
        <f>SUM(E43:E60)</f>
        <v>38117</v>
      </c>
      <c r="F42" s="201">
        <f t="shared" ref="F42:M42" si="25">SUM(F43:F60)</f>
        <v>0</v>
      </c>
      <c r="G42" s="201">
        <f t="shared" si="25"/>
        <v>38117</v>
      </c>
      <c r="H42" s="201">
        <f t="shared" si="25"/>
        <v>35034.69</v>
      </c>
      <c r="I42" s="201">
        <f t="shared" si="25"/>
        <v>0</v>
      </c>
      <c r="J42" s="201">
        <f t="shared" si="25"/>
        <v>35034.69</v>
      </c>
      <c r="K42" s="201">
        <f t="shared" si="25"/>
        <v>35034.69</v>
      </c>
      <c r="L42" s="201">
        <f t="shared" si="25"/>
        <v>0</v>
      </c>
      <c r="M42" s="201">
        <f t="shared" si="25"/>
        <v>35034.69</v>
      </c>
      <c r="N42" s="202">
        <f t="shared" ref="N42" si="26">H42/E42</f>
        <v>0.919135556313456</v>
      </c>
      <c r="O42" s="202">
        <f t="shared" ref="O42" si="27">K42/E42</f>
        <v>0.919135556313456</v>
      </c>
    </row>
    <row r="43" spans="1:15" s="2" customFormat="1" ht="33" x14ac:dyDescent="0.25">
      <c r="A43" s="4" t="s">
        <v>164</v>
      </c>
      <c r="B43" s="93" t="s">
        <v>36</v>
      </c>
      <c r="C43" s="94" t="s">
        <v>30</v>
      </c>
      <c r="D43" s="94" t="s">
        <v>13</v>
      </c>
      <c r="E43" s="17">
        <f>F43+G43</f>
        <v>814.3</v>
      </c>
      <c r="F43" s="3">
        <v>0</v>
      </c>
      <c r="G43" s="17">
        <v>814.3</v>
      </c>
      <c r="H43" s="17">
        <f>I43+J43</f>
        <v>814.3</v>
      </c>
      <c r="I43" s="3">
        <v>0</v>
      </c>
      <c r="J43" s="17">
        <v>814.3</v>
      </c>
      <c r="K43" s="17">
        <f>L43+M43</f>
        <v>814.3</v>
      </c>
      <c r="L43" s="3">
        <v>0</v>
      </c>
      <c r="M43" s="17">
        <f>J43</f>
        <v>814.3</v>
      </c>
      <c r="N43" s="62">
        <f t="shared" ref="N43:N60" si="28">H43/E43</f>
        <v>1</v>
      </c>
      <c r="O43" s="62">
        <f t="shared" ref="O43:O60" si="29">K43/E43</f>
        <v>1</v>
      </c>
    </row>
    <row r="44" spans="1:15" s="2" customFormat="1" ht="33" x14ac:dyDescent="0.25">
      <c r="A44" s="4" t="s">
        <v>165</v>
      </c>
      <c r="B44" s="93" t="s">
        <v>17</v>
      </c>
      <c r="C44" s="94" t="s">
        <v>30</v>
      </c>
      <c r="D44" s="94" t="s">
        <v>13</v>
      </c>
      <c r="E44" s="17">
        <f t="shared" ref="E44:E60" si="30">F44+G44</f>
        <v>3800.1</v>
      </c>
      <c r="F44" s="3">
        <v>0</v>
      </c>
      <c r="G44" s="17">
        <v>3800.1</v>
      </c>
      <c r="H44" s="17">
        <f t="shared" ref="H44:H60" si="31">I44+J44</f>
        <v>3800.1</v>
      </c>
      <c r="I44" s="3">
        <v>0</v>
      </c>
      <c r="J44" s="17">
        <v>3800.1</v>
      </c>
      <c r="K44" s="17">
        <f t="shared" ref="K44:K60" si="32">L44+M44</f>
        <v>3800.1</v>
      </c>
      <c r="L44" s="3">
        <v>0</v>
      </c>
      <c r="M44" s="17">
        <f t="shared" ref="M44:M60" si="33">J44</f>
        <v>3800.1</v>
      </c>
      <c r="N44" s="62">
        <f t="shared" si="28"/>
        <v>1</v>
      </c>
      <c r="O44" s="62">
        <f t="shared" si="29"/>
        <v>1</v>
      </c>
    </row>
    <row r="45" spans="1:15" s="2" customFormat="1" ht="33" x14ac:dyDescent="0.25">
      <c r="A45" s="4" t="s">
        <v>166</v>
      </c>
      <c r="B45" s="93" t="s">
        <v>44</v>
      </c>
      <c r="C45" s="94" t="s">
        <v>30</v>
      </c>
      <c r="D45" s="94" t="s">
        <v>13</v>
      </c>
      <c r="E45" s="17">
        <f t="shared" si="30"/>
        <v>1684.6000000000001</v>
      </c>
      <c r="F45" s="3">
        <v>0</v>
      </c>
      <c r="G45" s="17">
        <v>1684.6000000000001</v>
      </c>
      <c r="H45" s="17">
        <f t="shared" si="31"/>
        <v>1202.3</v>
      </c>
      <c r="I45" s="3">
        <v>0</v>
      </c>
      <c r="J45" s="17">
        <v>1202.3</v>
      </c>
      <c r="K45" s="17">
        <f t="shared" si="32"/>
        <v>1202.3</v>
      </c>
      <c r="L45" s="3">
        <v>0</v>
      </c>
      <c r="M45" s="17">
        <f t="shared" si="33"/>
        <v>1202.3</v>
      </c>
      <c r="N45" s="62">
        <f t="shared" si="28"/>
        <v>0.71370058174047246</v>
      </c>
      <c r="O45" s="62">
        <f t="shared" si="29"/>
        <v>0.71370058174047246</v>
      </c>
    </row>
    <row r="46" spans="1:15" s="2" customFormat="1" ht="33" x14ac:dyDescent="0.25">
      <c r="A46" s="4" t="s">
        <v>167</v>
      </c>
      <c r="B46" s="93" t="s">
        <v>18</v>
      </c>
      <c r="C46" s="94" t="s">
        <v>30</v>
      </c>
      <c r="D46" s="94" t="s">
        <v>13</v>
      </c>
      <c r="E46" s="17">
        <f t="shared" si="30"/>
        <v>6297.4000000000005</v>
      </c>
      <c r="F46" s="3">
        <v>0</v>
      </c>
      <c r="G46" s="17">
        <v>6297.4000000000005</v>
      </c>
      <c r="H46" s="17">
        <f t="shared" si="31"/>
        <v>5613.2</v>
      </c>
      <c r="I46" s="3">
        <v>0</v>
      </c>
      <c r="J46" s="17">
        <v>5613.2</v>
      </c>
      <c r="K46" s="17">
        <f t="shared" si="32"/>
        <v>5613.2</v>
      </c>
      <c r="L46" s="3">
        <v>0</v>
      </c>
      <c r="M46" s="17">
        <f t="shared" si="33"/>
        <v>5613.2</v>
      </c>
      <c r="N46" s="62">
        <f t="shared" si="28"/>
        <v>0.89135198653412506</v>
      </c>
      <c r="O46" s="62">
        <f t="shared" si="29"/>
        <v>0.89135198653412506</v>
      </c>
    </row>
    <row r="47" spans="1:15" s="2" customFormat="1" ht="33" x14ac:dyDescent="0.25">
      <c r="A47" s="4" t="s">
        <v>168</v>
      </c>
      <c r="B47" s="93" t="s">
        <v>19</v>
      </c>
      <c r="C47" s="94" t="s">
        <v>30</v>
      </c>
      <c r="D47" s="94" t="s">
        <v>13</v>
      </c>
      <c r="E47" s="17">
        <f t="shared" si="30"/>
        <v>660.69999999999993</v>
      </c>
      <c r="F47" s="3">
        <v>0</v>
      </c>
      <c r="G47" s="17">
        <v>660.69999999999993</v>
      </c>
      <c r="H47" s="17">
        <f t="shared" si="31"/>
        <v>536.9</v>
      </c>
      <c r="I47" s="3">
        <v>0</v>
      </c>
      <c r="J47" s="17">
        <v>536.9</v>
      </c>
      <c r="K47" s="17">
        <f t="shared" si="32"/>
        <v>536.9</v>
      </c>
      <c r="L47" s="3">
        <v>0</v>
      </c>
      <c r="M47" s="17">
        <f t="shared" si="33"/>
        <v>536.9</v>
      </c>
      <c r="N47" s="62">
        <f t="shared" si="28"/>
        <v>0.81262297563190555</v>
      </c>
      <c r="O47" s="62">
        <f t="shared" si="29"/>
        <v>0.81262297563190555</v>
      </c>
    </row>
    <row r="48" spans="1:15" s="2" customFormat="1" ht="33" x14ac:dyDescent="0.25">
      <c r="A48" s="4" t="s">
        <v>169</v>
      </c>
      <c r="B48" s="93" t="s">
        <v>32</v>
      </c>
      <c r="C48" s="94" t="s">
        <v>30</v>
      </c>
      <c r="D48" s="94" t="s">
        <v>13</v>
      </c>
      <c r="E48" s="17">
        <f t="shared" si="30"/>
        <v>678.6</v>
      </c>
      <c r="F48" s="3">
        <v>0</v>
      </c>
      <c r="G48" s="17">
        <v>678.6</v>
      </c>
      <c r="H48" s="17">
        <f t="shared" si="31"/>
        <v>497.36</v>
      </c>
      <c r="I48" s="3">
        <v>0</v>
      </c>
      <c r="J48" s="17">
        <v>497.36</v>
      </c>
      <c r="K48" s="17">
        <f t="shared" si="32"/>
        <v>497.36</v>
      </c>
      <c r="L48" s="3">
        <v>0</v>
      </c>
      <c r="M48" s="17">
        <f t="shared" si="33"/>
        <v>497.36</v>
      </c>
      <c r="N48" s="62">
        <f t="shared" si="28"/>
        <v>0.73292071912761569</v>
      </c>
      <c r="O48" s="62">
        <f t="shared" si="29"/>
        <v>0.73292071912761569</v>
      </c>
    </row>
    <row r="49" spans="1:15" s="2" customFormat="1" ht="33" x14ac:dyDescent="0.25">
      <c r="A49" s="4" t="s">
        <v>170</v>
      </c>
      <c r="B49" s="93" t="s">
        <v>20</v>
      </c>
      <c r="C49" s="94" t="s">
        <v>30</v>
      </c>
      <c r="D49" s="94" t="s">
        <v>13</v>
      </c>
      <c r="E49" s="17">
        <f t="shared" si="30"/>
        <v>1922.9</v>
      </c>
      <c r="F49" s="3">
        <v>0</v>
      </c>
      <c r="G49" s="17">
        <v>1922.9</v>
      </c>
      <c r="H49" s="17">
        <f t="shared" si="31"/>
        <v>1854.9</v>
      </c>
      <c r="I49" s="3">
        <v>0</v>
      </c>
      <c r="J49" s="17">
        <v>1854.9</v>
      </c>
      <c r="K49" s="17">
        <f t="shared" si="32"/>
        <v>1854.9</v>
      </c>
      <c r="L49" s="3">
        <v>0</v>
      </c>
      <c r="M49" s="17">
        <f t="shared" si="33"/>
        <v>1854.9</v>
      </c>
      <c r="N49" s="62">
        <f t="shared" si="28"/>
        <v>0.96463674658068543</v>
      </c>
      <c r="O49" s="62">
        <f t="shared" si="29"/>
        <v>0.96463674658068543</v>
      </c>
    </row>
    <row r="50" spans="1:15" s="2" customFormat="1" ht="33" x14ac:dyDescent="0.25">
      <c r="A50" s="4" t="s">
        <v>171</v>
      </c>
      <c r="B50" s="93" t="s">
        <v>21</v>
      </c>
      <c r="C50" s="94" t="s">
        <v>30</v>
      </c>
      <c r="D50" s="94" t="s">
        <v>13</v>
      </c>
      <c r="E50" s="17">
        <f t="shared" si="30"/>
        <v>1248.6000000000001</v>
      </c>
      <c r="F50" s="3">
        <v>0</v>
      </c>
      <c r="G50" s="17">
        <v>1248.6000000000001</v>
      </c>
      <c r="H50" s="17">
        <f t="shared" si="31"/>
        <v>1248.5999999999999</v>
      </c>
      <c r="I50" s="3">
        <v>0</v>
      </c>
      <c r="J50" s="17">
        <v>1248.5999999999999</v>
      </c>
      <c r="K50" s="17">
        <f t="shared" si="32"/>
        <v>1248.5999999999999</v>
      </c>
      <c r="L50" s="3">
        <v>0</v>
      </c>
      <c r="M50" s="17">
        <f t="shared" si="33"/>
        <v>1248.5999999999999</v>
      </c>
      <c r="N50" s="62">
        <f t="shared" si="28"/>
        <v>0.99999999999999978</v>
      </c>
      <c r="O50" s="62">
        <f t="shared" si="29"/>
        <v>0.99999999999999978</v>
      </c>
    </row>
    <row r="51" spans="1:15" s="2" customFormat="1" ht="33" x14ac:dyDescent="0.25">
      <c r="A51" s="4" t="s">
        <v>172</v>
      </c>
      <c r="B51" s="93" t="s">
        <v>22</v>
      </c>
      <c r="C51" s="94" t="s">
        <v>30</v>
      </c>
      <c r="D51" s="94" t="s">
        <v>13</v>
      </c>
      <c r="E51" s="17">
        <f t="shared" si="30"/>
        <v>4831.5999999999995</v>
      </c>
      <c r="F51" s="3">
        <v>0</v>
      </c>
      <c r="G51" s="17">
        <v>4831.5999999999995</v>
      </c>
      <c r="H51" s="17">
        <f t="shared" si="31"/>
        <v>4364.3999999999996</v>
      </c>
      <c r="I51" s="3">
        <v>0</v>
      </c>
      <c r="J51" s="17">
        <v>4364.3999999999996</v>
      </c>
      <c r="K51" s="17">
        <f t="shared" si="32"/>
        <v>4364.3999999999996</v>
      </c>
      <c r="L51" s="3">
        <v>0</v>
      </c>
      <c r="M51" s="17">
        <f t="shared" si="33"/>
        <v>4364.3999999999996</v>
      </c>
      <c r="N51" s="62">
        <f t="shared" si="28"/>
        <v>0.90330325358059449</v>
      </c>
      <c r="O51" s="62">
        <f t="shared" si="29"/>
        <v>0.90330325358059449</v>
      </c>
    </row>
    <row r="52" spans="1:15" s="2" customFormat="1" ht="33" x14ac:dyDescent="0.25">
      <c r="A52" s="4" t="s">
        <v>421</v>
      </c>
      <c r="B52" s="93" t="s">
        <v>23</v>
      </c>
      <c r="C52" s="94" t="s">
        <v>30</v>
      </c>
      <c r="D52" s="94" t="s">
        <v>13</v>
      </c>
      <c r="E52" s="17">
        <f t="shared" si="30"/>
        <v>3776.7999999999997</v>
      </c>
      <c r="F52" s="3">
        <v>0</v>
      </c>
      <c r="G52" s="17">
        <v>3776.7999999999997</v>
      </c>
      <c r="H52" s="17">
        <f t="shared" si="31"/>
        <v>3775.2</v>
      </c>
      <c r="I52" s="3">
        <v>0</v>
      </c>
      <c r="J52" s="17">
        <v>3775.2</v>
      </c>
      <c r="K52" s="17">
        <f t="shared" si="32"/>
        <v>3775.2</v>
      </c>
      <c r="L52" s="3">
        <v>0</v>
      </c>
      <c r="M52" s="17">
        <f t="shared" si="33"/>
        <v>3775.2</v>
      </c>
      <c r="N52" s="62">
        <f t="shared" si="28"/>
        <v>0.99957636094047875</v>
      </c>
      <c r="O52" s="62">
        <f t="shared" si="29"/>
        <v>0.99957636094047875</v>
      </c>
    </row>
    <row r="53" spans="1:15" s="2" customFormat="1" ht="33" x14ac:dyDescent="0.25">
      <c r="A53" s="4" t="s">
        <v>422</v>
      </c>
      <c r="B53" s="93" t="s">
        <v>33</v>
      </c>
      <c r="C53" s="94" t="s">
        <v>30</v>
      </c>
      <c r="D53" s="94" t="s">
        <v>13</v>
      </c>
      <c r="E53" s="17">
        <f t="shared" si="30"/>
        <v>488.6</v>
      </c>
      <c r="F53" s="3">
        <v>0</v>
      </c>
      <c r="G53" s="17">
        <v>488.6</v>
      </c>
      <c r="H53" s="17">
        <f t="shared" si="31"/>
        <v>488.6</v>
      </c>
      <c r="I53" s="3">
        <v>0</v>
      </c>
      <c r="J53" s="17">
        <v>488.6</v>
      </c>
      <c r="K53" s="17">
        <f t="shared" si="32"/>
        <v>488.6</v>
      </c>
      <c r="L53" s="3">
        <v>0</v>
      </c>
      <c r="M53" s="17">
        <f t="shared" si="33"/>
        <v>488.6</v>
      </c>
      <c r="N53" s="62">
        <f t="shared" si="28"/>
        <v>1</v>
      </c>
      <c r="O53" s="62">
        <f t="shared" si="29"/>
        <v>1</v>
      </c>
    </row>
    <row r="54" spans="1:15" s="2" customFormat="1" ht="33" x14ac:dyDescent="0.25">
      <c r="A54" s="4" t="s">
        <v>445</v>
      </c>
      <c r="B54" s="93" t="s">
        <v>34</v>
      </c>
      <c r="C54" s="94" t="s">
        <v>30</v>
      </c>
      <c r="D54" s="94" t="s">
        <v>13</v>
      </c>
      <c r="E54" s="17">
        <f t="shared" si="30"/>
        <v>772.7</v>
      </c>
      <c r="F54" s="3">
        <v>0</v>
      </c>
      <c r="G54" s="17">
        <v>772.7</v>
      </c>
      <c r="H54" s="17">
        <f t="shared" si="31"/>
        <v>772.7</v>
      </c>
      <c r="I54" s="3">
        <v>0</v>
      </c>
      <c r="J54" s="17">
        <v>772.7</v>
      </c>
      <c r="K54" s="17">
        <f t="shared" si="32"/>
        <v>772.7</v>
      </c>
      <c r="L54" s="3">
        <v>0</v>
      </c>
      <c r="M54" s="17">
        <f t="shared" si="33"/>
        <v>772.7</v>
      </c>
      <c r="N54" s="62">
        <f t="shared" si="28"/>
        <v>1</v>
      </c>
      <c r="O54" s="62">
        <f t="shared" si="29"/>
        <v>1</v>
      </c>
    </row>
    <row r="55" spans="1:15" s="2" customFormat="1" ht="33" x14ac:dyDescent="0.25">
      <c r="A55" s="4" t="s">
        <v>446</v>
      </c>
      <c r="B55" s="93" t="s">
        <v>24</v>
      </c>
      <c r="C55" s="94" t="s">
        <v>30</v>
      </c>
      <c r="D55" s="94" t="s">
        <v>13</v>
      </c>
      <c r="E55" s="17">
        <f t="shared" si="30"/>
        <v>3166.4</v>
      </c>
      <c r="F55" s="3">
        <v>0</v>
      </c>
      <c r="G55" s="17">
        <v>3166.4</v>
      </c>
      <c r="H55" s="17">
        <f t="shared" si="31"/>
        <v>3078.4</v>
      </c>
      <c r="I55" s="3">
        <v>0</v>
      </c>
      <c r="J55" s="17">
        <v>3078.4</v>
      </c>
      <c r="K55" s="17">
        <f t="shared" si="32"/>
        <v>3078.4</v>
      </c>
      <c r="L55" s="3">
        <v>0</v>
      </c>
      <c r="M55" s="17">
        <f t="shared" si="33"/>
        <v>3078.4</v>
      </c>
      <c r="N55" s="62">
        <f t="shared" si="28"/>
        <v>0.97220818595250125</v>
      </c>
      <c r="O55" s="62">
        <f t="shared" si="29"/>
        <v>0.97220818595250125</v>
      </c>
    </row>
    <row r="56" spans="1:15" s="2" customFormat="1" ht="33" x14ac:dyDescent="0.25">
      <c r="A56" s="4" t="s">
        <v>447</v>
      </c>
      <c r="B56" s="93" t="s">
        <v>37</v>
      </c>
      <c r="C56" s="94" t="s">
        <v>30</v>
      </c>
      <c r="D56" s="94" t="s">
        <v>13</v>
      </c>
      <c r="E56" s="17">
        <f t="shared" si="30"/>
        <v>1173.5</v>
      </c>
      <c r="F56" s="3">
        <v>0</v>
      </c>
      <c r="G56" s="17">
        <v>1173.5</v>
      </c>
      <c r="H56" s="17">
        <f t="shared" si="31"/>
        <v>1156.0999999999999</v>
      </c>
      <c r="I56" s="3">
        <v>0</v>
      </c>
      <c r="J56" s="17">
        <v>1156.0999999999999</v>
      </c>
      <c r="K56" s="17">
        <f t="shared" si="32"/>
        <v>1156.0999999999999</v>
      </c>
      <c r="L56" s="3">
        <v>0</v>
      </c>
      <c r="M56" s="17">
        <f t="shared" si="33"/>
        <v>1156.0999999999999</v>
      </c>
      <c r="N56" s="62">
        <f t="shared" si="28"/>
        <v>0.98517256071580739</v>
      </c>
      <c r="O56" s="62">
        <f t="shared" si="29"/>
        <v>0.98517256071580739</v>
      </c>
    </row>
    <row r="57" spans="1:15" s="2" customFormat="1" ht="33" x14ac:dyDescent="0.25">
      <c r="A57" s="4" t="s">
        <v>448</v>
      </c>
      <c r="B57" s="93" t="s">
        <v>25</v>
      </c>
      <c r="C57" s="94" t="s">
        <v>30</v>
      </c>
      <c r="D57" s="94" t="s">
        <v>13</v>
      </c>
      <c r="E57" s="17">
        <f t="shared" si="30"/>
        <v>2660.1</v>
      </c>
      <c r="F57" s="3">
        <v>0</v>
      </c>
      <c r="G57" s="17">
        <v>2660.1</v>
      </c>
      <c r="H57" s="17">
        <f t="shared" si="31"/>
        <v>2360.1999999999998</v>
      </c>
      <c r="I57" s="3">
        <v>0</v>
      </c>
      <c r="J57" s="17">
        <v>2360.1999999999998</v>
      </c>
      <c r="K57" s="17">
        <f t="shared" si="32"/>
        <v>2360.1999999999998</v>
      </c>
      <c r="L57" s="3">
        <v>0</v>
      </c>
      <c r="M57" s="17">
        <f t="shared" si="33"/>
        <v>2360.1999999999998</v>
      </c>
      <c r="N57" s="62">
        <f t="shared" si="28"/>
        <v>0.88725987744821622</v>
      </c>
      <c r="O57" s="62">
        <f t="shared" si="29"/>
        <v>0.88725987744821622</v>
      </c>
    </row>
    <row r="58" spans="1:15" s="2" customFormat="1" ht="33" x14ac:dyDescent="0.25">
      <c r="A58" s="4" t="s">
        <v>449</v>
      </c>
      <c r="B58" s="93" t="s">
        <v>27</v>
      </c>
      <c r="C58" s="94" t="s">
        <v>30</v>
      </c>
      <c r="D58" s="94" t="s">
        <v>13</v>
      </c>
      <c r="E58" s="17">
        <f t="shared" si="30"/>
        <v>779.69999999999993</v>
      </c>
      <c r="F58" s="3">
        <v>0</v>
      </c>
      <c r="G58" s="17">
        <v>779.69999999999993</v>
      </c>
      <c r="H58" s="17">
        <f t="shared" si="31"/>
        <v>689.8</v>
      </c>
      <c r="I58" s="3">
        <v>0</v>
      </c>
      <c r="J58" s="17">
        <v>689.8</v>
      </c>
      <c r="K58" s="17">
        <f t="shared" si="32"/>
        <v>689.8</v>
      </c>
      <c r="L58" s="3">
        <v>0</v>
      </c>
      <c r="M58" s="17">
        <f t="shared" si="33"/>
        <v>689.8</v>
      </c>
      <c r="N58" s="62">
        <f t="shared" si="28"/>
        <v>0.88469924329870464</v>
      </c>
      <c r="O58" s="62">
        <f t="shared" si="29"/>
        <v>0.88469924329870464</v>
      </c>
    </row>
    <row r="59" spans="1:15" s="2" customFormat="1" ht="33" x14ac:dyDescent="0.25">
      <c r="A59" s="4" t="s">
        <v>450</v>
      </c>
      <c r="B59" s="93" t="s">
        <v>28</v>
      </c>
      <c r="C59" s="94" t="s">
        <v>30</v>
      </c>
      <c r="D59" s="94" t="s">
        <v>13</v>
      </c>
      <c r="E59" s="17">
        <f t="shared" si="30"/>
        <v>814.3</v>
      </c>
      <c r="F59" s="3">
        <v>0</v>
      </c>
      <c r="G59" s="17">
        <v>814.3</v>
      </c>
      <c r="H59" s="17">
        <f t="shared" si="31"/>
        <v>814.3</v>
      </c>
      <c r="I59" s="3">
        <v>0</v>
      </c>
      <c r="J59" s="17">
        <v>814.3</v>
      </c>
      <c r="K59" s="17">
        <f t="shared" si="32"/>
        <v>814.3</v>
      </c>
      <c r="L59" s="3">
        <v>0</v>
      </c>
      <c r="M59" s="17">
        <f t="shared" si="33"/>
        <v>814.3</v>
      </c>
      <c r="N59" s="62">
        <f t="shared" si="28"/>
        <v>1</v>
      </c>
      <c r="O59" s="62">
        <f t="shared" si="29"/>
        <v>1</v>
      </c>
    </row>
    <row r="60" spans="1:15" s="2" customFormat="1" ht="33" x14ac:dyDescent="0.25">
      <c r="A60" s="4" t="s">
        <v>451</v>
      </c>
      <c r="B60" s="93" t="s">
        <v>29</v>
      </c>
      <c r="C60" s="94" t="s">
        <v>30</v>
      </c>
      <c r="D60" s="94" t="s">
        <v>13</v>
      </c>
      <c r="E60" s="17">
        <f t="shared" si="30"/>
        <v>2546.1</v>
      </c>
      <c r="F60" s="3">
        <v>0</v>
      </c>
      <c r="G60" s="17">
        <v>2546.1</v>
      </c>
      <c r="H60" s="17">
        <f t="shared" si="31"/>
        <v>1967.33</v>
      </c>
      <c r="I60" s="3">
        <v>0</v>
      </c>
      <c r="J60" s="17">
        <v>1967.33</v>
      </c>
      <c r="K60" s="17">
        <f t="shared" si="32"/>
        <v>1967.33</v>
      </c>
      <c r="L60" s="3">
        <v>0</v>
      </c>
      <c r="M60" s="17">
        <f t="shared" si="33"/>
        <v>1967.33</v>
      </c>
      <c r="N60" s="62">
        <f t="shared" si="28"/>
        <v>0.77268371234436983</v>
      </c>
      <c r="O60" s="62">
        <f t="shared" si="29"/>
        <v>0.77268371234436983</v>
      </c>
    </row>
    <row r="61" spans="1:15" s="2" customFormat="1" ht="16.5" customHeight="1" x14ac:dyDescent="0.25">
      <c r="A61" s="13" t="s">
        <v>160</v>
      </c>
      <c r="B61" s="204" t="s">
        <v>127</v>
      </c>
      <c r="C61" s="204"/>
      <c r="D61" s="204"/>
      <c r="E61" s="201">
        <f t="shared" ref="E61:M61" si="34">E62</f>
        <v>1416.7</v>
      </c>
      <c r="F61" s="201">
        <f t="shared" si="34"/>
        <v>0</v>
      </c>
      <c r="G61" s="201">
        <f t="shared" si="34"/>
        <v>1416.7</v>
      </c>
      <c r="H61" s="201">
        <f t="shared" si="34"/>
        <v>0</v>
      </c>
      <c r="I61" s="201">
        <f t="shared" si="34"/>
        <v>0</v>
      </c>
      <c r="J61" s="201">
        <f t="shared" si="34"/>
        <v>0</v>
      </c>
      <c r="K61" s="201">
        <f t="shared" si="34"/>
        <v>0</v>
      </c>
      <c r="L61" s="201">
        <f t="shared" si="34"/>
        <v>0</v>
      </c>
      <c r="M61" s="201">
        <f t="shared" si="34"/>
        <v>0</v>
      </c>
      <c r="N61" s="205">
        <v>0</v>
      </c>
      <c r="O61" s="205">
        <v>0</v>
      </c>
    </row>
    <row r="62" spans="1:15" s="2" customFormat="1" ht="49.5" x14ac:dyDescent="0.25">
      <c r="A62" s="13" t="s">
        <v>173</v>
      </c>
      <c r="B62" s="93" t="s">
        <v>128</v>
      </c>
      <c r="C62" s="94" t="s">
        <v>30</v>
      </c>
      <c r="D62" s="94" t="s">
        <v>13</v>
      </c>
      <c r="E62" s="17">
        <f>G62</f>
        <v>1416.7</v>
      </c>
      <c r="F62" s="3">
        <v>0</v>
      </c>
      <c r="G62" s="17">
        <v>1416.7</v>
      </c>
      <c r="H62" s="17">
        <v>0</v>
      </c>
      <c r="I62" s="3">
        <v>0</v>
      </c>
      <c r="J62" s="17">
        <v>0</v>
      </c>
      <c r="K62" s="17">
        <v>0</v>
      </c>
      <c r="L62" s="3">
        <v>0</v>
      </c>
      <c r="M62" s="17">
        <v>0</v>
      </c>
      <c r="N62" s="14">
        <v>0</v>
      </c>
      <c r="O62" s="14">
        <v>0</v>
      </c>
    </row>
    <row r="63" spans="1:15" s="2" customFormat="1" ht="40.5" customHeight="1" x14ac:dyDescent="0.25">
      <c r="A63" s="13" t="s">
        <v>161</v>
      </c>
      <c r="B63" s="204" t="s">
        <v>94</v>
      </c>
      <c r="C63" s="204"/>
      <c r="D63" s="204"/>
      <c r="E63" s="201">
        <f>SUM(E64:E68)</f>
        <v>3390.5</v>
      </c>
      <c r="F63" s="201">
        <f t="shared" ref="F63:G63" si="35">SUM(F64:F68)</f>
        <v>0</v>
      </c>
      <c r="G63" s="201">
        <f t="shared" si="35"/>
        <v>3390.5</v>
      </c>
      <c r="H63" s="201">
        <f>SUM(H64:H68)</f>
        <v>3262.3089999999997</v>
      </c>
      <c r="I63" s="201">
        <f t="shared" ref="I63" si="36">SUM(I64:I68)</f>
        <v>0</v>
      </c>
      <c r="J63" s="201">
        <f t="shared" ref="J63" si="37">SUM(J64:J68)</f>
        <v>3262.3089999999997</v>
      </c>
      <c r="K63" s="201">
        <f>SUM(K64:K68)</f>
        <v>3262.3089999999997</v>
      </c>
      <c r="L63" s="201">
        <f t="shared" ref="L63" si="38">SUM(L64:L67)</f>
        <v>0</v>
      </c>
      <c r="M63" s="201">
        <f>SUM(M64:M68)</f>
        <v>3262.3089999999997</v>
      </c>
      <c r="N63" s="58">
        <f t="shared" ref="N63:N64" si="39">H63/E63</f>
        <v>0.9621911222533549</v>
      </c>
      <c r="O63" s="58">
        <f t="shared" ref="O63:O64" si="40">K63/E63</f>
        <v>0.9621911222533549</v>
      </c>
    </row>
    <row r="64" spans="1:15" s="2" customFormat="1" ht="33" x14ac:dyDescent="0.25">
      <c r="A64" s="13" t="s">
        <v>452</v>
      </c>
      <c r="B64" s="93" t="s">
        <v>129</v>
      </c>
      <c r="C64" s="94" t="s">
        <v>30</v>
      </c>
      <c r="D64" s="94" t="s">
        <v>13</v>
      </c>
      <c r="E64" s="3">
        <f t="shared" ref="E64:E66" si="41">F64+G64</f>
        <v>696.1</v>
      </c>
      <c r="F64" s="17">
        <v>0</v>
      </c>
      <c r="G64" s="17">
        <v>696.1</v>
      </c>
      <c r="H64" s="3">
        <f>I64+J64</f>
        <v>692.61800000000005</v>
      </c>
      <c r="I64" s="17">
        <v>0</v>
      </c>
      <c r="J64" s="17">
        <v>692.61800000000005</v>
      </c>
      <c r="K64" s="3">
        <f>L64+M64</f>
        <v>692.61800000000005</v>
      </c>
      <c r="L64" s="17">
        <v>0</v>
      </c>
      <c r="M64" s="17">
        <v>692.61800000000005</v>
      </c>
      <c r="N64" s="62">
        <f t="shared" si="39"/>
        <v>0.99499784513719303</v>
      </c>
      <c r="O64" s="62">
        <f t="shared" si="40"/>
        <v>0.99499784513719303</v>
      </c>
    </row>
    <row r="65" spans="1:15" s="2" customFormat="1" ht="33" x14ac:dyDescent="0.25">
      <c r="A65" s="13" t="s">
        <v>453</v>
      </c>
      <c r="B65" s="93" t="s">
        <v>130</v>
      </c>
      <c r="C65" s="94" t="s">
        <v>30</v>
      </c>
      <c r="D65" s="94" t="s">
        <v>13</v>
      </c>
      <c r="E65" s="3">
        <f t="shared" si="41"/>
        <v>1004</v>
      </c>
      <c r="F65" s="17">
        <v>0</v>
      </c>
      <c r="G65" s="17">
        <v>1004</v>
      </c>
      <c r="H65" s="3">
        <f>I65+J65</f>
        <v>998.75</v>
      </c>
      <c r="I65" s="17">
        <v>0</v>
      </c>
      <c r="J65" s="17">
        <v>998.75</v>
      </c>
      <c r="K65" s="3">
        <f>L65+M65</f>
        <v>998.75</v>
      </c>
      <c r="L65" s="17">
        <v>0</v>
      </c>
      <c r="M65" s="17">
        <v>998.75</v>
      </c>
      <c r="N65" s="62">
        <f t="shared" ref="N65:N66" si="42">H65/E65</f>
        <v>0.9947709163346613</v>
      </c>
      <c r="O65" s="62">
        <f t="shared" ref="O65:O66" si="43">K65/E65</f>
        <v>0.9947709163346613</v>
      </c>
    </row>
    <row r="66" spans="1:15" s="2" customFormat="1" ht="33" x14ac:dyDescent="0.25">
      <c r="A66" s="13" t="s">
        <v>454</v>
      </c>
      <c r="B66" s="93" t="s">
        <v>27</v>
      </c>
      <c r="C66" s="94" t="s">
        <v>30</v>
      </c>
      <c r="D66" s="94" t="s">
        <v>13</v>
      </c>
      <c r="E66" s="3">
        <f t="shared" si="41"/>
        <v>479.6</v>
      </c>
      <c r="F66" s="17">
        <v>0</v>
      </c>
      <c r="G66" s="17">
        <v>479.6</v>
      </c>
      <c r="H66" s="3">
        <f>I66+J66</f>
        <v>430.18700000000001</v>
      </c>
      <c r="I66" s="17">
        <v>0</v>
      </c>
      <c r="J66" s="17">
        <v>430.18700000000001</v>
      </c>
      <c r="K66" s="3">
        <f>L66+M66</f>
        <v>430.18700000000001</v>
      </c>
      <c r="L66" s="17">
        <v>0</v>
      </c>
      <c r="M66" s="17">
        <v>430.18700000000001</v>
      </c>
      <c r="N66" s="62">
        <f t="shared" si="42"/>
        <v>0.89697039199332773</v>
      </c>
      <c r="O66" s="62">
        <f t="shared" si="43"/>
        <v>0.89697039199332773</v>
      </c>
    </row>
    <row r="67" spans="1:15" s="2" customFormat="1" ht="33" x14ac:dyDescent="0.25">
      <c r="A67" s="13" t="s">
        <v>455</v>
      </c>
      <c r="B67" s="97" t="s">
        <v>261</v>
      </c>
      <c r="C67" s="94" t="s">
        <v>30</v>
      </c>
      <c r="D67" s="94" t="s">
        <v>13</v>
      </c>
      <c r="E67" s="3">
        <f t="shared" ref="E67" si="44">F67+G67</f>
        <v>900.3</v>
      </c>
      <c r="F67" s="17">
        <v>0</v>
      </c>
      <c r="G67" s="17">
        <v>900.3</v>
      </c>
      <c r="H67" s="3">
        <f>I67+J67</f>
        <v>855.21400000000006</v>
      </c>
      <c r="I67" s="17">
        <v>0</v>
      </c>
      <c r="J67" s="17">
        <v>855.21400000000006</v>
      </c>
      <c r="K67" s="3">
        <f>L67+M67</f>
        <v>855.21400000000006</v>
      </c>
      <c r="L67" s="17">
        <v>0</v>
      </c>
      <c r="M67" s="17">
        <v>855.21400000000006</v>
      </c>
      <c r="N67" s="62">
        <f t="shared" ref="N67:N68" si="45">H67/E67</f>
        <v>0.94992113739864503</v>
      </c>
      <c r="O67" s="62">
        <f t="shared" ref="O67:O68" si="46">K67/E67</f>
        <v>0.94992113739864503</v>
      </c>
    </row>
    <row r="68" spans="1:15" s="2" customFormat="1" ht="33" x14ac:dyDescent="0.25">
      <c r="A68" s="13" t="s">
        <v>456</v>
      </c>
      <c r="B68" s="124" t="s">
        <v>295</v>
      </c>
      <c r="C68" s="94" t="s">
        <v>30</v>
      </c>
      <c r="D68" s="94" t="s">
        <v>13</v>
      </c>
      <c r="E68" s="3">
        <f t="shared" ref="E68" si="47">F68+G68</f>
        <v>310.5</v>
      </c>
      <c r="F68" s="17">
        <v>0</v>
      </c>
      <c r="G68" s="17">
        <v>310.5</v>
      </c>
      <c r="H68" s="3">
        <f>I68+J68</f>
        <v>285.54000000000002</v>
      </c>
      <c r="I68" s="17">
        <v>0</v>
      </c>
      <c r="J68" s="17">
        <v>285.54000000000002</v>
      </c>
      <c r="K68" s="3">
        <f>L68+M68</f>
        <v>285.54000000000002</v>
      </c>
      <c r="L68" s="17">
        <v>0</v>
      </c>
      <c r="M68" s="17">
        <v>285.54000000000002</v>
      </c>
      <c r="N68" s="62">
        <f t="shared" si="45"/>
        <v>0.91961352657004836</v>
      </c>
      <c r="O68" s="62">
        <f t="shared" si="46"/>
        <v>0.91961352657004836</v>
      </c>
    </row>
    <row r="69" spans="1:15" s="2" customFormat="1" x14ac:dyDescent="0.25">
      <c r="A69" s="13" t="s">
        <v>90</v>
      </c>
      <c r="B69" s="206" t="s">
        <v>131</v>
      </c>
      <c r="C69" s="206"/>
      <c r="D69" s="206"/>
      <c r="E69" s="201">
        <f t="shared" ref="E69:M69" si="48">E70</f>
        <v>3150</v>
      </c>
      <c r="F69" s="201">
        <f t="shared" si="48"/>
        <v>0</v>
      </c>
      <c r="G69" s="201">
        <f t="shared" si="48"/>
        <v>3150</v>
      </c>
      <c r="H69" s="201">
        <f t="shared" si="48"/>
        <v>0</v>
      </c>
      <c r="I69" s="201">
        <f t="shared" si="48"/>
        <v>0</v>
      </c>
      <c r="J69" s="201">
        <f t="shared" si="48"/>
        <v>0</v>
      </c>
      <c r="K69" s="201">
        <f t="shared" si="48"/>
        <v>0</v>
      </c>
      <c r="L69" s="201">
        <f t="shared" si="48"/>
        <v>0</v>
      </c>
      <c r="M69" s="201">
        <f t="shared" si="48"/>
        <v>0</v>
      </c>
      <c r="N69" s="205">
        <v>0</v>
      </c>
      <c r="O69" s="205">
        <v>0</v>
      </c>
    </row>
    <row r="70" spans="1:15" s="2" customFormat="1" ht="82.5" x14ac:dyDescent="0.25">
      <c r="A70" s="13" t="s">
        <v>162</v>
      </c>
      <c r="B70" s="93" t="s">
        <v>132</v>
      </c>
      <c r="C70" s="94" t="s">
        <v>30</v>
      </c>
      <c r="D70" s="94" t="s">
        <v>13</v>
      </c>
      <c r="E70" s="3">
        <f>F70+G70</f>
        <v>3150</v>
      </c>
      <c r="F70" s="17">
        <v>0</v>
      </c>
      <c r="G70" s="17">
        <v>3150</v>
      </c>
      <c r="H70" s="3">
        <f>I70+J70</f>
        <v>0</v>
      </c>
      <c r="I70" s="17">
        <v>0</v>
      </c>
      <c r="J70" s="17">
        <v>0</v>
      </c>
      <c r="K70" s="3">
        <f>L70+M70</f>
        <v>0</v>
      </c>
      <c r="L70" s="17">
        <v>0</v>
      </c>
      <c r="M70" s="17">
        <v>0</v>
      </c>
      <c r="N70" s="14">
        <v>0</v>
      </c>
      <c r="O70" s="14">
        <v>0</v>
      </c>
    </row>
    <row r="71" spans="1:15" s="2" customFormat="1" x14ac:dyDescent="0.25">
      <c r="A71" s="13" t="s">
        <v>457</v>
      </c>
      <c r="B71" s="200" t="s">
        <v>49</v>
      </c>
      <c r="C71" s="200"/>
      <c r="D71" s="200"/>
      <c r="E71" s="201">
        <f t="shared" ref="E71:M71" si="49">E72+E73</f>
        <v>18014</v>
      </c>
      <c r="F71" s="201">
        <f t="shared" si="49"/>
        <v>0</v>
      </c>
      <c r="G71" s="201">
        <f t="shared" si="49"/>
        <v>18014</v>
      </c>
      <c r="H71" s="201">
        <f>H72+H73</f>
        <v>12630.414839999999</v>
      </c>
      <c r="I71" s="201">
        <f t="shared" si="49"/>
        <v>0</v>
      </c>
      <c r="J71" s="201">
        <f t="shared" si="49"/>
        <v>12630.414839999999</v>
      </c>
      <c r="K71" s="201">
        <f t="shared" si="49"/>
        <v>12630.414839999999</v>
      </c>
      <c r="L71" s="201">
        <f t="shared" si="49"/>
        <v>0</v>
      </c>
      <c r="M71" s="201">
        <f t="shared" si="49"/>
        <v>12630.414839999999</v>
      </c>
      <c r="N71" s="202">
        <f t="shared" ref="N71" si="50">H71/E71</f>
        <v>0.70114437881647607</v>
      </c>
      <c r="O71" s="202">
        <f t="shared" ref="O71" si="51">K71/E71</f>
        <v>0.70114437881647607</v>
      </c>
    </row>
    <row r="72" spans="1:15" s="2" customFormat="1" ht="82.5" x14ac:dyDescent="0.25">
      <c r="A72" s="13" t="s">
        <v>180</v>
      </c>
      <c r="B72" s="93" t="s">
        <v>50</v>
      </c>
      <c r="C72" s="94" t="s">
        <v>71</v>
      </c>
      <c r="D72" s="94" t="s">
        <v>2</v>
      </c>
      <c r="E72" s="17">
        <f>F72+G72</f>
        <v>18009</v>
      </c>
      <c r="F72" s="17">
        <v>0</v>
      </c>
      <c r="G72" s="17">
        <v>18009</v>
      </c>
      <c r="H72" s="17">
        <f>J72</f>
        <v>12625.46</v>
      </c>
      <c r="I72" s="17">
        <v>0</v>
      </c>
      <c r="J72" s="17">
        <v>12625.46</v>
      </c>
      <c r="K72" s="17">
        <f>M72</f>
        <v>12625.46</v>
      </c>
      <c r="L72" s="17">
        <v>0</v>
      </c>
      <c r="M72" s="17">
        <f>J72</f>
        <v>12625.46</v>
      </c>
      <c r="N72" s="62">
        <f t="shared" ref="N72" si="52">H72/E72</f>
        <v>0.70106391248820032</v>
      </c>
      <c r="O72" s="62">
        <f t="shared" ref="O72" si="53">K72/E72</f>
        <v>0.70106391248820032</v>
      </c>
    </row>
    <row r="73" spans="1:15" s="2" customFormat="1" ht="66" x14ac:dyDescent="0.25">
      <c r="A73" s="13" t="s">
        <v>206</v>
      </c>
      <c r="B73" s="98" t="s">
        <v>257</v>
      </c>
      <c r="C73" s="94" t="s">
        <v>12</v>
      </c>
      <c r="D73" s="95" t="s">
        <v>2</v>
      </c>
      <c r="E73" s="17">
        <f>F73+G73</f>
        <v>5</v>
      </c>
      <c r="F73" s="3">
        <v>0</v>
      </c>
      <c r="G73" s="17">
        <v>5</v>
      </c>
      <c r="H73" s="3">
        <f>I73+J73</f>
        <v>4.9548399999999999</v>
      </c>
      <c r="I73" s="3">
        <v>0</v>
      </c>
      <c r="J73" s="3">
        <v>4.9548399999999999</v>
      </c>
      <c r="K73" s="3">
        <f>L73+M73</f>
        <v>4.9548399999999999</v>
      </c>
      <c r="L73" s="3">
        <v>0</v>
      </c>
      <c r="M73" s="3">
        <f>J73</f>
        <v>4.9548399999999999</v>
      </c>
      <c r="N73" s="62">
        <f t="shared" ref="N73:N74" si="54">H73/E73</f>
        <v>0.99096799999999996</v>
      </c>
      <c r="O73" s="62">
        <f t="shared" ref="O73:O74" si="55">K73/E73</f>
        <v>0.99096799999999996</v>
      </c>
    </row>
    <row r="74" spans="1:15" s="2" customFormat="1" ht="51.75" customHeight="1" x14ac:dyDescent="0.25">
      <c r="A74" s="13" t="s">
        <v>98</v>
      </c>
      <c r="B74" s="204" t="s">
        <v>51</v>
      </c>
      <c r="C74" s="204"/>
      <c r="D74" s="204"/>
      <c r="E74" s="201">
        <f t="shared" ref="E74:M74" si="56">E75</f>
        <v>526.5</v>
      </c>
      <c r="F74" s="201">
        <f t="shared" si="56"/>
        <v>0</v>
      </c>
      <c r="G74" s="201">
        <f t="shared" si="56"/>
        <v>526.5</v>
      </c>
      <c r="H74" s="201">
        <f t="shared" si="56"/>
        <v>526.5</v>
      </c>
      <c r="I74" s="201">
        <f t="shared" si="56"/>
        <v>0</v>
      </c>
      <c r="J74" s="201">
        <f t="shared" si="56"/>
        <v>526.5</v>
      </c>
      <c r="K74" s="201">
        <f t="shared" si="56"/>
        <v>526.5</v>
      </c>
      <c r="L74" s="201">
        <f t="shared" si="56"/>
        <v>0</v>
      </c>
      <c r="M74" s="201">
        <f t="shared" si="56"/>
        <v>526.5</v>
      </c>
      <c r="N74" s="58">
        <f t="shared" si="54"/>
        <v>1</v>
      </c>
      <c r="O74" s="58">
        <f t="shared" si="55"/>
        <v>1</v>
      </c>
    </row>
    <row r="75" spans="1:15" s="2" customFormat="1" ht="66" x14ac:dyDescent="0.25">
      <c r="A75" s="13" t="s">
        <v>181</v>
      </c>
      <c r="B75" s="93" t="s">
        <v>116</v>
      </c>
      <c r="C75" s="94" t="s">
        <v>30</v>
      </c>
      <c r="D75" s="94" t="s">
        <v>13</v>
      </c>
      <c r="E75" s="3">
        <f t="shared" ref="E75" si="57">F75+G75</f>
        <v>526.5</v>
      </c>
      <c r="F75" s="17">
        <v>0</v>
      </c>
      <c r="G75" s="17">
        <v>526.5</v>
      </c>
      <c r="H75" s="3">
        <f>I75+J75</f>
        <v>526.5</v>
      </c>
      <c r="I75" s="17">
        <v>0</v>
      </c>
      <c r="J75" s="17">
        <v>526.5</v>
      </c>
      <c r="K75" s="3">
        <f>L75+M75</f>
        <v>526.5</v>
      </c>
      <c r="L75" s="17">
        <v>0</v>
      </c>
      <c r="M75" s="17">
        <v>526.5</v>
      </c>
      <c r="N75" s="62">
        <f t="shared" ref="N75" si="58">H75/E75</f>
        <v>1</v>
      </c>
      <c r="O75" s="62">
        <f t="shared" ref="O75" si="59">K75/E75</f>
        <v>1</v>
      </c>
    </row>
    <row r="76" spans="1:15" s="2" customFormat="1" ht="43.5" customHeight="1" x14ac:dyDescent="0.25">
      <c r="A76" s="13" t="s">
        <v>267</v>
      </c>
      <c r="B76" s="204" t="s">
        <v>83</v>
      </c>
      <c r="C76" s="204"/>
      <c r="D76" s="204"/>
      <c r="E76" s="201">
        <f t="shared" ref="E76:M76" si="60">SUM(E77:E83)</f>
        <v>442</v>
      </c>
      <c r="F76" s="201">
        <f t="shared" si="60"/>
        <v>0</v>
      </c>
      <c r="G76" s="201">
        <f t="shared" si="60"/>
        <v>442</v>
      </c>
      <c r="H76" s="201">
        <f t="shared" si="60"/>
        <v>198</v>
      </c>
      <c r="I76" s="201">
        <f t="shared" si="60"/>
        <v>0</v>
      </c>
      <c r="J76" s="201">
        <f t="shared" si="60"/>
        <v>198</v>
      </c>
      <c r="K76" s="201">
        <f t="shared" si="60"/>
        <v>198</v>
      </c>
      <c r="L76" s="201">
        <f t="shared" si="60"/>
        <v>0</v>
      </c>
      <c r="M76" s="201">
        <f t="shared" si="60"/>
        <v>198</v>
      </c>
      <c r="N76" s="58">
        <f t="shared" ref="N76:N77" si="61">H76/E76</f>
        <v>0.44796380090497739</v>
      </c>
      <c r="O76" s="58">
        <f t="shared" ref="O76:O77" si="62">K76/E76</f>
        <v>0.44796380090497739</v>
      </c>
    </row>
    <row r="77" spans="1:15" s="2" customFormat="1" ht="70.5" customHeight="1" x14ac:dyDescent="0.25">
      <c r="A77" s="13" t="s">
        <v>413</v>
      </c>
      <c r="B77" s="125" t="s">
        <v>351</v>
      </c>
      <c r="C77" s="94" t="s">
        <v>30</v>
      </c>
      <c r="D77" s="94" t="s">
        <v>13</v>
      </c>
      <c r="E77" s="3">
        <f>F77+G77</f>
        <v>52</v>
      </c>
      <c r="F77" s="3">
        <v>0</v>
      </c>
      <c r="G77" s="3">
        <v>52</v>
      </c>
      <c r="H77" s="3">
        <f>I77+J77</f>
        <v>52</v>
      </c>
      <c r="I77" s="3">
        <v>0</v>
      </c>
      <c r="J77" s="3">
        <v>52</v>
      </c>
      <c r="K77" s="3">
        <f>L77+M77</f>
        <v>52</v>
      </c>
      <c r="L77" s="3">
        <v>0</v>
      </c>
      <c r="M77" s="3">
        <v>52</v>
      </c>
      <c r="N77" s="62">
        <f t="shared" si="61"/>
        <v>1</v>
      </c>
      <c r="O77" s="62">
        <f t="shared" si="62"/>
        <v>1</v>
      </c>
    </row>
    <row r="78" spans="1:15" s="2" customFormat="1" ht="71.25" customHeight="1" x14ac:dyDescent="0.25">
      <c r="A78" s="13" t="s">
        <v>458</v>
      </c>
      <c r="B78" s="93" t="s">
        <v>133</v>
      </c>
      <c r="C78" s="94" t="s">
        <v>30</v>
      </c>
      <c r="D78" s="94" t="s">
        <v>13</v>
      </c>
      <c r="E78" s="17">
        <f t="shared" ref="E78:E82" si="63">F78+G78</f>
        <v>30</v>
      </c>
      <c r="F78" s="3">
        <v>0</v>
      </c>
      <c r="G78" s="3">
        <v>30</v>
      </c>
      <c r="H78" s="17">
        <f t="shared" ref="H78:H82" si="64">I78+J78</f>
        <v>20</v>
      </c>
      <c r="I78" s="3">
        <v>0</v>
      </c>
      <c r="J78" s="3">
        <v>20</v>
      </c>
      <c r="K78" s="17">
        <f t="shared" ref="K78:K81" si="65">L78+M78</f>
        <v>20</v>
      </c>
      <c r="L78" s="3">
        <v>0</v>
      </c>
      <c r="M78" s="3">
        <v>20</v>
      </c>
      <c r="N78" s="62">
        <f t="shared" ref="N78:N79" si="66">H78/E78</f>
        <v>0.66666666666666663</v>
      </c>
      <c r="O78" s="62">
        <f t="shared" ref="O78:O79" si="67">K78/E78</f>
        <v>0.66666666666666663</v>
      </c>
    </row>
    <row r="79" spans="1:15" s="2" customFormat="1" ht="61.5" customHeight="1" x14ac:dyDescent="0.25">
      <c r="A79" s="13" t="s">
        <v>459</v>
      </c>
      <c r="B79" s="93" t="s">
        <v>134</v>
      </c>
      <c r="C79" s="94" t="s">
        <v>30</v>
      </c>
      <c r="D79" s="94" t="s">
        <v>13</v>
      </c>
      <c r="E79" s="17">
        <f t="shared" si="63"/>
        <v>90</v>
      </c>
      <c r="F79" s="3">
        <v>0</v>
      </c>
      <c r="G79" s="3">
        <v>90</v>
      </c>
      <c r="H79" s="17">
        <f t="shared" si="64"/>
        <v>30</v>
      </c>
      <c r="I79" s="3">
        <v>0</v>
      </c>
      <c r="J79" s="3">
        <v>30</v>
      </c>
      <c r="K79" s="17">
        <f t="shared" si="65"/>
        <v>30</v>
      </c>
      <c r="L79" s="3">
        <v>0</v>
      </c>
      <c r="M79" s="3">
        <v>30</v>
      </c>
      <c r="N79" s="62">
        <f t="shared" si="66"/>
        <v>0.33333333333333331</v>
      </c>
      <c r="O79" s="62">
        <f t="shared" si="67"/>
        <v>0.33333333333333331</v>
      </c>
    </row>
    <row r="80" spans="1:15" s="2" customFormat="1" ht="64.5" customHeight="1" x14ac:dyDescent="0.25">
      <c r="A80" s="13" t="s">
        <v>460</v>
      </c>
      <c r="B80" s="93" t="s">
        <v>135</v>
      </c>
      <c r="C80" s="94" t="s">
        <v>30</v>
      </c>
      <c r="D80" s="94" t="s">
        <v>13</v>
      </c>
      <c r="E80" s="17">
        <f t="shared" si="63"/>
        <v>150</v>
      </c>
      <c r="F80" s="3">
        <v>0</v>
      </c>
      <c r="G80" s="3">
        <v>150</v>
      </c>
      <c r="H80" s="17">
        <f t="shared" si="64"/>
        <v>36</v>
      </c>
      <c r="I80" s="3">
        <v>0</v>
      </c>
      <c r="J80" s="3">
        <v>36</v>
      </c>
      <c r="K80" s="17">
        <f t="shared" si="65"/>
        <v>36</v>
      </c>
      <c r="L80" s="3">
        <v>0</v>
      </c>
      <c r="M80" s="3">
        <v>36</v>
      </c>
      <c r="N80" s="62">
        <f t="shared" ref="N80" si="68">H80/E80</f>
        <v>0.24</v>
      </c>
      <c r="O80" s="62">
        <f t="shared" ref="O80" si="69">K80/E80</f>
        <v>0.24</v>
      </c>
    </row>
    <row r="81" spans="1:15" s="2" customFormat="1" ht="66.75" customHeight="1" x14ac:dyDescent="0.25">
      <c r="A81" s="13" t="s">
        <v>461</v>
      </c>
      <c r="B81" s="93" t="s">
        <v>136</v>
      </c>
      <c r="C81" s="94" t="s">
        <v>30</v>
      </c>
      <c r="D81" s="94" t="s">
        <v>13</v>
      </c>
      <c r="E81" s="17">
        <f t="shared" si="63"/>
        <v>30</v>
      </c>
      <c r="F81" s="3">
        <v>0</v>
      </c>
      <c r="G81" s="3">
        <v>30</v>
      </c>
      <c r="H81" s="17">
        <v>0</v>
      </c>
      <c r="I81" s="3">
        <v>0</v>
      </c>
      <c r="J81" s="3">
        <v>0</v>
      </c>
      <c r="K81" s="17">
        <f t="shared" si="65"/>
        <v>0</v>
      </c>
      <c r="L81" s="3">
        <v>0</v>
      </c>
      <c r="M81" s="3">
        <v>0</v>
      </c>
      <c r="N81" s="14">
        <v>0</v>
      </c>
      <c r="O81" s="14">
        <v>0</v>
      </c>
    </row>
    <row r="82" spans="1:15" s="2" customFormat="1" ht="76.5" customHeight="1" x14ac:dyDescent="0.25">
      <c r="A82" s="13" t="s">
        <v>462</v>
      </c>
      <c r="B82" s="93" t="s">
        <v>137</v>
      </c>
      <c r="C82" s="94" t="s">
        <v>30</v>
      </c>
      <c r="D82" s="94" t="s">
        <v>13</v>
      </c>
      <c r="E82" s="17">
        <f t="shared" si="63"/>
        <v>60</v>
      </c>
      <c r="F82" s="3">
        <v>0</v>
      </c>
      <c r="G82" s="3">
        <v>60</v>
      </c>
      <c r="H82" s="17">
        <f t="shared" si="64"/>
        <v>60</v>
      </c>
      <c r="I82" s="3">
        <v>0</v>
      </c>
      <c r="J82" s="3">
        <v>60</v>
      </c>
      <c r="K82" s="17">
        <f>L82+M82</f>
        <v>60</v>
      </c>
      <c r="L82" s="3">
        <v>0</v>
      </c>
      <c r="M82" s="3">
        <f>J82</f>
        <v>60</v>
      </c>
      <c r="N82" s="62">
        <f t="shared" ref="N82" si="70">H82/E82</f>
        <v>1</v>
      </c>
      <c r="O82" s="62">
        <f>K82/E82</f>
        <v>1</v>
      </c>
    </row>
    <row r="83" spans="1:15" s="2" customFormat="1" ht="70.5" customHeight="1" x14ac:dyDescent="0.25">
      <c r="A83" s="13" t="s">
        <v>463</v>
      </c>
      <c r="B83" s="93" t="s">
        <v>138</v>
      </c>
      <c r="C83" s="94" t="s">
        <v>30</v>
      </c>
      <c r="D83" s="94" t="s">
        <v>13</v>
      </c>
      <c r="E83" s="17">
        <f>F83+G83</f>
        <v>30</v>
      </c>
      <c r="F83" s="3">
        <v>0</v>
      </c>
      <c r="G83" s="17">
        <v>30</v>
      </c>
      <c r="H83" s="17">
        <f>I83+J83</f>
        <v>0</v>
      </c>
      <c r="I83" s="3">
        <v>0</v>
      </c>
      <c r="J83" s="17">
        <v>0</v>
      </c>
      <c r="K83" s="17">
        <f>L83+M83</f>
        <v>0</v>
      </c>
      <c r="L83" s="3">
        <v>0</v>
      </c>
      <c r="M83" s="17">
        <v>0</v>
      </c>
      <c r="N83" s="14">
        <v>0</v>
      </c>
      <c r="O83" s="14">
        <v>0</v>
      </c>
    </row>
    <row r="84" spans="1:15" s="2" customFormat="1" x14ac:dyDescent="0.25">
      <c r="A84" s="13" t="s">
        <v>99</v>
      </c>
      <c r="B84" s="204" t="s">
        <v>72</v>
      </c>
      <c r="C84" s="204"/>
      <c r="D84" s="204"/>
      <c r="E84" s="201">
        <f>SUM(E85:E88)</f>
        <v>17784.2</v>
      </c>
      <c r="F84" s="201">
        <f t="shared" ref="F84:M84" si="71">SUM(F85:F88)</f>
        <v>0</v>
      </c>
      <c r="G84" s="201">
        <f t="shared" si="71"/>
        <v>17784.2</v>
      </c>
      <c r="H84" s="201">
        <f t="shared" si="71"/>
        <v>17769.652000000002</v>
      </c>
      <c r="I84" s="201">
        <f t="shared" si="71"/>
        <v>0</v>
      </c>
      <c r="J84" s="201">
        <f t="shared" si="71"/>
        <v>17769.652000000002</v>
      </c>
      <c r="K84" s="201">
        <f t="shared" si="71"/>
        <v>17769.652000000002</v>
      </c>
      <c r="L84" s="201">
        <f t="shared" si="71"/>
        <v>0</v>
      </c>
      <c r="M84" s="201">
        <f t="shared" si="71"/>
        <v>17769.652000000002</v>
      </c>
      <c r="N84" s="58">
        <f t="shared" ref="N84:N85" si="72">H84/E84</f>
        <v>0.99918197051315216</v>
      </c>
      <c r="O84" s="58">
        <f t="shared" ref="O84:O92" si="73">K84/E84</f>
        <v>0.99918197051315216</v>
      </c>
    </row>
    <row r="85" spans="1:15" s="2" customFormat="1" ht="49.5" x14ac:dyDescent="0.25">
      <c r="A85" s="13" t="s">
        <v>183</v>
      </c>
      <c r="B85" s="99" t="s">
        <v>139</v>
      </c>
      <c r="C85" s="94" t="s">
        <v>30</v>
      </c>
      <c r="D85" s="94" t="s">
        <v>13</v>
      </c>
      <c r="E85" s="3">
        <f t="shared" ref="E85:E87" si="74">F85+G85</f>
        <v>780</v>
      </c>
      <c r="F85" s="17">
        <v>0</v>
      </c>
      <c r="G85" s="17">
        <v>780</v>
      </c>
      <c r="H85" s="3">
        <f>I85+J85</f>
        <v>780</v>
      </c>
      <c r="I85" s="17">
        <v>0</v>
      </c>
      <c r="J85" s="17">
        <v>780</v>
      </c>
      <c r="K85" s="3">
        <f>L85+M85</f>
        <v>780</v>
      </c>
      <c r="L85" s="17">
        <v>0</v>
      </c>
      <c r="M85" s="17">
        <v>780</v>
      </c>
      <c r="N85" s="62">
        <f t="shared" si="72"/>
        <v>1</v>
      </c>
      <c r="O85" s="62">
        <f t="shared" si="73"/>
        <v>1</v>
      </c>
    </row>
    <row r="86" spans="1:15" s="2" customFormat="1" ht="49.5" x14ac:dyDescent="0.25">
      <c r="A86" s="13" t="s">
        <v>424</v>
      </c>
      <c r="B86" s="99" t="s">
        <v>140</v>
      </c>
      <c r="C86" s="94" t="s">
        <v>30</v>
      </c>
      <c r="D86" s="94" t="s">
        <v>13</v>
      </c>
      <c r="E86" s="3">
        <f t="shared" si="74"/>
        <v>15632.4</v>
      </c>
      <c r="F86" s="17">
        <v>0</v>
      </c>
      <c r="G86" s="17">
        <v>15632.4</v>
      </c>
      <c r="H86" s="3">
        <f>I86+J86</f>
        <v>15618.65</v>
      </c>
      <c r="I86" s="17">
        <v>0</v>
      </c>
      <c r="J86" s="17">
        <v>15618.65</v>
      </c>
      <c r="K86" s="3">
        <f>L86+M86</f>
        <v>15618.65</v>
      </c>
      <c r="L86" s="17">
        <v>0</v>
      </c>
      <c r="M86" s="17">
        <f>J86</f>
        <v>15618.65</v>
      </c>
      <c r="N86" s="62">
        <f t="shared" ref="N86" si="75">H86/E86</f>
        <v>0.99912041657071216</v>
      </c>
      <c r="O86" s="62">
        <f t="shared" si="73"/>
        <v>0.99912041657071216</v>
      </c>
    </row>
    <row r="87" spans="1:15" s="2" customFormat="1" ht="49.5" x14ac:dyDescent="0.25">
      <c r="A87" s="13" t="s">
        <v>425</v>
      </c>
      <c r="B87" s="99" t="s">
        <v>141</v>
      </c>
      <c r="C87" s="94" t="s">
        <v>30</v>
      </c>
      <c r="D87" s="94" t="s">
        <v>13</v>
      </c>
      <c r="E87" s="3">
        <f t="shared" si="74"/>
        <v>970</v>
      </c>
      <c r="F87" s="17">
        <v>0</v>
      </c>
      <c r="G87" s="17">
        <v>970</v>
      </c>
      <c r="H87" s="3">
        <f>I87+J87</f>
        <v>969.202</v>
      </c>
      <c r="I87" s="17">
        <v>0</v>
      </c>
      <c r="J87" s="17">
        <v>969.202</v>
      </c>
      <c r="K87" s="3">
        <f>L87+M87</f>
        <v>969.202</v>
      </c>
      <c r="L87" s="17">
        <v>0</v>
      </c>
      <c r="M87" s="17">
        <v>969.202</v>
      </c>
      <c r="N87" s="62">
        <f t="shared" ref="N87" si="76">H87/E87</f>
        <v>0.9991773195876289</v>
      </c>
      <c r="O87" s="62">
        <f t="shared" si="73"/>
        <v>0.9991773195876289</v>
      </c>
    </row>
    <row r="88" spans="1:15" s="2" customFormat="1" ht="82.5" x14ac:dyDescent="0.25">
      <c r="A88" s="13" t="s">
        <v>426</v>
      </c>
      <c r="B88" s="126" t="s">
        <v>352</v>
      </c>
      <c r="C88" s="94" t="s">
        <v>30</v>
      </c>
      <c r="D88" s="94" t="s">
        <v>13</v>
      </c>
      <c r="E88" s="3">
        <f t="shared" ref="E88" si="77">F88+G88</f>
        <v>401.8</v>
      </c>
      <c r="F88" s="17">
        <v>0</v>
      </c>
      <c r="G88" s="17">
        <v>401.8</v>
      </c>
      <c r="H88" s="3">
        <f>I88+J88</f>
        <v>401.8</v>
      </c>
      <c r="I88" s="17">
        <v>0</v>
      </c>
      <c r="J88" s="17">
        <v>401.8</v>
      </c>
      <c r="K88" s="3">
        <f>L88+M88</f>
        <v>401.8</v>
      </c>
      <c r="L88" s="17">
        <v>0</v>
      </c>
      <c r="M88" s="17">
        <v>401.8</v>
      </c>
      <c r="N88" s="62">
        <f t="shared" ref="N88" si="78">H88/E88</f>
        <v>1</v>
      </c>
      <c r="O88" s="62">
        <f t="shared" ref="O88" si="79">K88/E88</f>
        <v>1</v>
      </c>
    </row>
    <row r="89" spans="1:15" x14ac:dyDescent="0.25">
      <c r="A89" s="207" t="s">
        <v>464</v>
      </c>
      <c r="B89" s="204" t="s">
        <v>96</v>
      </c>
      <c r="C89" s="204"/>
      <c r="D89" s="204"/>
      <c r="E89" s="201">
        <f t="shared" ref="E89:M89" si="80">E90</f>
        <v>1927.2</v>
      </c>
      <c r="F89" s="201">
        <f t="shared" si="80"/>
        <v>0</v>
      </c>
      <c r="G89" s="201">
        <f t="shared" si="80"/>
        <v>1927.2</v>
      </c>
      <c r="H89" s="201">
        <f t="shared" si="80"/>
        <v>0</v>
      </c>
      <c r="I89" s="201">
        <f t="shared" si="80"/>
        <v>0</v>
      </c>
      <c r="J89" s="201">
        <f t="shared" si="80"/>
        <v>0</v>
      </c>
      <c r="K89" s="201">
        <f t="shared" si="80"/>
        <v>0</v>
      </c>
      <c r="L89" s="201">
        <f t="shared" si="80"/>
        <v>0</v>
      </c>
      <c r="M89" s="201">
        <f t="shared" si="80"/>
        <v>0</v>
      </c>
      <c r="N89" s="14" t="s">
        <v>8</v>
      </c>
      <c r="O89" s="14" t="s">
        <v>8</v>
      </c>
    </row>
    <row r="90" spans="1:15" ht="33" x14ac:dyDescent="0.25">
      <c r="A90" s="13" t="s">
        <v>184</v>
      </c>
      <c r="B90" s="93" t="s">
        <v>97</v>
      </c>
      <c r="C90" s="94" t="s">
        <v>30</v>
      </c>
      <c r="D90" s="94" t="s">
        <v>2</v>
      </c>
      <c r="E90" s="3">
        <f>F90+G90</f>
        <v>1927.2</v>
      </c>
      <c r="F90" s="17">
        <v>0</v>
      </c>
      <c r="G90" s="17">
        <v>1927.2</v>
      </c>
      <c r="H90" s="3">
        <f>I90+J90</f>
        <v>0</v>
      </c>
      <c r="I90" s="17">
        <v>0</v>
      </c>
      <c r="J90" s="17">
        <v>0</v>
      </c>
      <c r="K90" s="3">
        <f>L90+M90</f>
        <v>0</v>
      </c>
      <c r="L90" s="17">
        <v>0</v>
      </c>
      <c r="M90" s="17">
        <v>0</v>
      </c>
      <c r="N90" s="14">
        <v>0</v>
      </c>
      <c r="O90" s="14">
        <v>0</v>
      </c>
    </row>
    <row r="91" spans="1:15" x14ac:dyDescent="0.25">
      <c r="A91" s="207" t="s">
        <v>465</v>
      </c>
      <c r="B91" s="204" t="s">
        <v>146</v>
      </c>
      <c r="C91" s="204"/>
      <c r="D91" s="204"/>
      <c r="E91" s="201">
        <f t="shared" ref="E91:M91" si="81">E92+E96+E100</f>
        <v>11521.5</v>
      </c>
      <c r="F91" s="201">
        <f t="shared" si="81"/>
        <v>0</v>
      </c>
      <c r="G91" s="201">
        <f t="shared" si="81"/>
        <v>11521.5</v>
      </c>
      <c r="H91" s="201">
        <f t="shared" si="81"/>
        <v>11520.94</v>
      </c>
      <c r="I91" s="201">
        <f t="shared" si="81"/>
        <v>0</v>
      </c>
      <c r="J91" s="201">
        <f t="shared" si="81"/>
        <v>11520.94</v>
      </c>
      <c r="K91" s="201">
        <f t="shared" si="81"/>
        <v>11520.94</v>
      </c>
      <c r="L91" s="201">
        <f t="shared" si="81"/>
        <v>0</v>
      </c>
      <c r="M91" s="201">
        <f t="shared" si="81"/>
        <v>11520.94</v>
      </c>
      <c r="N91" s="58">
        <f t="shared" ref="N91:N92" si="82">H91/E91</f>
        <v>0.99995139521763665</v>
      </c>
      <c r="O91" s="58">
        <f t="shared" si="73"/>
        <v>0.99995139521763665</v>
      </c>
    </row>
    <row r="92" spans="1:15" ht="17.25" x14ac:dyDescent="0.25">
      <c r="A92" s="13" t="s">
        <v>427</v>
      </c>
      <c r="B92" s="208" t="s">
        <v>262</v>
      </c>
      <c r="C92" s="209"/>
      <c r="D92" s="210"/>
      <c r="E92" s="201">
        <f t="shared" ref="E92:M92" si="83">E93+E94+E95</f>
        <v>4428.8999999999996</v>
      </c>
      <c r="F92" s="201">
        <f t="shared" si="83"/>
        <v>0</v>
      </c>
      <c r="G92" s="201">
        <f t="shared" si="83"/>
        <v>4428.8999999999996</v>
      </c>
      <c r="H92" s="201">
        <f t="shared" si="83"/>
        <v>4428.45</v>
      </c>
      <c r="I92" s="201">
        <f t="shared" si="83"/>
        <v>0</v>
      </c>
      <c r="J92" s="201">
        <f t="shared" si="83"/>
        <v>4428.45</v>
      </c>
      <c r="K92" s="201">
        <f t="shared" si="83"/>
        <v>4428.45</v>
      </c>
      <c r="L92" s="201">
        <f t="shared" si="83"/>
        <v>0</v>
      </c>
      <c r="M92" s="201">
        <f t="shared" si="83"/>
        <v>4428.45</v>
      </c>
      <c r="N92" s="62">
        <f t="shared" si="82"/>
        <v>0.99989839463523678</v>
      </c>
      <c r="O92" s="62">
        <f t="shared" si="73"/>
        <v>0.99989839463523678</v>
      </c>
    </row>
    <row r="93" spans="1:15" ht="33" x14ac:dyDescent="0.25">
      <c r="A93" s="13" t="s">
        <v>466</v>
      </c>
      <c r="B93" s="100" t="s">
        <v>17</v>
      </c>
      <c r="C93" s="94" t="s">
        <v>30</v>
      </c>
      <c r="D93" s="94" t="s">
        <v>13</v>
      </c>
      <c r="E93" s="3">
        <f>G93</f>
        <v>1519.6</v>
      </c>
      <c r="F93" s="3">
        <v>0</v>
      </c>
      <c r="G93" s="55">
        <v>1519.6</v>
      </c>
      <c r="H93" s="3">
        <f>J93</f>
        <v>1519.15</v>
      </c>
      <c r="I93" s="3">
        <v>0</v>
      </c>
      <c r="J93" s="3">
        <v>1519.15</v>
      </c>
      <c r="K93" s="3">
        <f>M93</f>
        <v>1519.15</v>
      </c>
      <c r="L93" s="3">
        <v>0</v>
      </c>
      <c r="M93" s="3">
        <f>J93</f>
        <v>1519.15</v>
      </c>
      <c r="N93" s="62">
        <f t="shared" ref="N93:N96" si="84">H93/E93</f>
        <v>0.99970386943932621</v>
      </c>
      <c r="O93" s="62">
        <f t="shared" ref="O93:O95" si="85">K93/E93</f>
        <v>0.99970386943932621</v>
      </c>
    </row>
    <row r="94" spans="1:15" ht="33" x14ac:dyDescent="0.25">
      <c r="A94" s="13" t="s">
        <v>467</v>
      </c>
      <c r="B94" s="100" t="s">
        <v>22</v>
      </c>
      <c r="C94" s="94" t="s">
        <v>30</v>
      </c>
      <c r="D94" s="94" t="s">
        <v>13</v>
      </c>
      <c r="E94" s="3">
        <f t="shared" ref="E94:E95" si="86">G94</f>
        <v>1451.5</v>
      </c>
      <c r="F94" s="3">
        <v>0</v>
      </c>
      <c r="G94" s="55">
        <v>1451.5</v>
      </c>
      <c r="H94" s="3">
        <f t="shared" ref="H94:H95" si="87">J94</f>
        <v>1451.5</v>
      </c>
      <c r="I94" s="3">
        <v>0</v>
      </c>
      <c r="J94" s="3">
        <v>1451.5</v>
      </c>
      <c r="K94" s="3">
        <f t="shared" ref="K94:K95" si="88">M94</f>
        <v>1451.5</v>
      </c>
      <c r="L94" s="3">
        <v>0</v>
      </c>
      <c r="M94" s="3">
        <f t="shared" ref="M94:M95" si="89">J94</f>
        <v>1451.5</v>
      </c>
      <c r="N94" s="62">
        <f t="shared" si="84"/>
        <v>1</v>
      </c>
      <c r="O94" s="62">
        <f t="shared" si="85"/>
        <v>1</v>
      </c>
    </row>
    <row r="95" spans="1:15" ht="33" x14ac:dyDescent="0.25">
      <c r="A95" s="13" t="s">
        <v>468</v>
      </c>
      <c r="B95" s="100" t="s">
        <v>263</v>
      </c>
      <c r="C95" s="94" t="s">
        <v>30</v>
      </c>
      <c r="D95" s="94" t="s">
        <v>13</v>
      </c>
      <c r="E95" s="3">
        <f t="shared" si="86"/>
        <v>1457.8</v>
      </c>
      <c r="F95" s="3">
        <v>0</v>
      </c>
      <c r="G95" s="55">
        <v>1457.8</v>
      </c>
      <c r="H95" s="3">
        <f t="shared" si="87"/>
        <v>1457.8</v>
      </c>
      <c r="I95" s="3">
        <v>0</v>
      </c>
      <c r="J95" s="3">
        <v>1457.8</v>
      </c>
      <c r="K95" s="3">
        <f t="shared" si="88"/>
        <v>1457.8</v>
      </c>
      <c r="L95" s="3">
        <v>0</v>
      </c>
      <c r="M95" s="3">
        <f t="shared" si="89"/>
        <v>1457.8</v>
      </c>
      <c r="N95" s="62">
        <f t="shared" si="84"/>
        <v>1</v>
      </c>
      <c r="O95" s="62">
        <f t="shared" si="85"/>
        <v>1</v>
      </c>
    </row>
    <row r="96" spans="1:15" ht="17.25" x14ac:dyDescent="0.25">
      <c r="A96" s="13" t="s">
        <v>469</v>
      </c>
      <c r="B96" s="208" t="s">
        <v>264</v>
      </c>
      <c r="C96" s="209"/>
      <c r="D96" s="210"/>
      <c r="E96" s="201">
        <f t="shared" ref="E96" si="90">E97+E98+E99</f>
        <v>3346.7</v>
      </c>
      <c r="F96" s="201">
        <f t="shared" ref="F96" si="91">F97+F98+F99</f>
        <v>0</v>
      </c>
      <c r="G96" s="201">
        <f t="shared" ref="G96" si="92">G97+G98+G99</f>
        <v>3346.7</v>
      </c>
      <c r="H96" s="201">
        <f>H97+H98+H99</f>
        <v>3346.65</v>
      </c>
      <c r="I96" s="201">
        <f t="shared" ref="I96:M96" si="93">I97+I98+I99</f>
        <v>0</v>
      </c>
      <c r="J96" s="201">
        <f t="shared" si="93"/>
        <v>3346.65</v>
      </c>
      <c r="K96" s="201">
        <f t="shared" si="93"/>
        <v>3346.65</v>
      </c>
      <c r="L96" s="201">
        <f t="shared" si="93"/>
        <v>0</v>
      </c>
      <c r="M96" s="201">
        <f t="shared" si="93"/>
        <v>3346.65</v>
      </c>
      <c r="N96" s="62">
        <f t="shared" si="84"/>
        <v>0.99998505990976194</v>
      </c>
      <c r="O96" s="62">
        <f>K96/E96</f>
        <v>0.99998505990976194</v>
      </c>
    </row>
    <row r="97" spans="1:15" ht="33" x14ac:dyDescent="0.25">
      <c r="A97" s="13" t="s">
        <v>470</v>
      </c>
      <c r="B97" s="100" t="s">
        <v>17</v>
      </c>
      <c r="C97" s="94" t="s">
        <v>30</v>
      </c>
      <c r="D97" s="94" t="s">
        <v>13</v>
      </c>
      <c r="E97" s="3">
        <f>G97</f>
        <v>700</v>
      </c>
      <c r="F97" s="3">
        <v>0</v>
      </c>
      <c r="G97" s="55">
        <v>700</v>
      </c>
      <c r="H97" s="3">
        <f>J97</f>
        <v>700</v>
      </c>
      <c r="I97" s="3">
        <v>0</v>
      </c>
      <c r="J97" s="3">
        <v>700</v>
      </c>
      <c r="K97" s="3">
        <f>M97</f>
        <v>700</v>
      </c>
      <c r="L97" s="3">
        <v>0</v>
      </c>
      <c r="M97" s="3">
        <v>700</v>
      </c>
      <c r="N97" s="62">
        <f t="shared" ref="N97" si="94">H97/E97</f>
        <v>1</v>
      </c>
      <c r="O97" s="62">
        <f t="shared" ref="O97" si="95">K97/E97</f>
        <v>1</v>
      </c>
    </row>
    <row r="98" spans="1:15" ht="33" x14ac:dyDescent="0.25">
      <c r="A98" s="13" t="s">
        <v>471</v>
      </c>
      <c r="B98" s="100" t="s">
        <v>22</v>
      </c>
      <c r="C98" s="94" t="s">
        <v>30</v>
      </c>
      <c r="D98" s="94" t="s">
        <v>13</v>
      </c>
      <c r="E98" s="3">
        <f>G98</f>
        <v>1126.7</v>
      </c>
      <c r="F98" s="17">
        <v>0</v>
      </c>
      <c r="G98" s="17">
        <v>1126.7</v>
      </c>
      <c r="H98" s="3">
        <f>J98</f>
        <v>1126.6500000000001</v>
      </c>
      <c r="I98" s="17">
        <v>0</v>
      </c>
      <c r="J98" s="17">
        <v>1126.6500000000001</v>
      </c>
      <c r="K98" s="3">
        <f>M98</f>
        <v>1126.6500000000001</v>
      </c>
      <c r="L98" s="17">
        <v>0</v>
      </c>
      <c r="M98" s="3">
        <f>J98</f>
        <v>1126.6500000000001</v>
      </c>
      <c r="N98" s="62">
        <f t="shared" ref="N98:N99" si="96">H98/E98</f>
        <v>0.9999556226147156</v>
      </c>
      <c r="O98" s="62">
        <f t="shared" ref="O98:O99" si="97">K98/E98</f>
        <v>0.9999556226147156</v>
      </c>
    </row>
    <row r="99" spans="1:15" ht="33" x14ac:dyDescent="0.25">
      <c r="A99" s="13" t="s">
        <v>472</v>
      </c>
      <c r="B99" s="100" t="s">
        <v>263</v>
      </c>
      <c r="C99" s="94" t="s">
        <v>30</v>
      </c>
      <c r="D99" s="94" t="s">
        <v>13</v>
      </c>
      <c r="E99" s="3">
        <f>G99</f>
        <v>1520</v>
      </c>
      <c r="F99" s="17">
        <v>0</v>
      </c>
      <c r="G99" s="17">
        <v>1520</v>
      </c>
      <c r="H99" s="3">
        <f>J99</f>
        <v>1520</v>
      </c>
      <c r="I99" s="17">
        <v>0</v>
      </c>
      <c r="J99" s="17">
        <v>1520</v>
      </c>
      <c r="K99" s="3">
        <f>M99</f>
        <v>1520</v>
      </c>
      <c r="L99" s="17">
        <v>0</v>
      </c>
      <c r="M99" s="3">
        <f>J99</f>
        <v>1520</v>
      </c>
      <c r="N99" s="62">
        <f t="shared" si="96"/>
        <v>1</v>
      </c>
      <c r="O99" s="62">
        <f t="shared" si="97"/>
        <v>1</v>
      </c>
    </row>
    <row r="100" spans="1:15" x14ac:dyDescent="0.25">
      <c r="A100" s="13" t="s">
        <v>473</v>
      </c>
      <c r="B100" s="181" t="s">
        <v>265</v>
      </c>
      <c r="C100" s="182"/>
      <c r="D100" s="182"/>
      <c r="E100" s="201">
        <f>E103+E101+E102</f>
        <v>3745.9</v>
      </c>
      <c r="F100" s="201">
        <f t="shared" ref="F100:G100" si="98">F103+F101+F102</f>
        <v>0</v>
      </c>
      <c r="G100" s="201">
        <f t="shared" si="98"/>
        <v>3745.9</v>
      </c>
      <c r="H100" s="201">
        <f>H103+H101+H102</f>
        <v>3745.84</v>
      </c>
      <c r="I100" s="201">
        <f t="shared" ref="I100:M100" si="99">I103+I101+I102</f>
        <v>0</v>
      </c>
      <c r="J100" s="201">
        <f t="shared" si="99"/>
        <v>3745.84</v>
      </c>
      <c r="K100" s="201">
        <f t="shared" si="99"/>
        <v>3745.84</v>
      </c>
      <c r="L100" s="201">
        <f t="shared" si="99"/>
        <v>0</v>
      </c>
      <c r="M100" s="201">
        <f t="shared" si="99"/>
        <v>3745.84</v>
      </c>
      <c r="N100" s="62">
        <f t="shared" ref="N100" si="100">H100/E100</f>
        <v>0.99998398248751974</v>
      </c>
      <c r="O100" s="62">
        <f t="shared" ref="O100" si="101">K100/E100</f>
        <v>0.99998398248751974</v>
      </c>
    </row>
    <row r="101" spans="1:15" ht="66" x14ac:dyDescent="0.25">
      <c r="A101" s="13" t="s">
        <v>474</v>
      </c>
      <c r="B101" s="100" t="s">
        <v>252</v>
      </c>
      <c r="C101" s="94" t="s">
        <v>30</v>
      </c>
      <c r="D101" s="94" t="s">
        <v>13</v>
      </c>
      <c r="E101" s="3">
        <f>G101</f>
        <v>787.9</v>
      </c>
      <c r="F101" s="17">
        <v>0</v>
      </c>
      <c r="G101" s="17">
        <v>787.9</v>
      </c>
      <c r="H101" s="3">
        <f>J101</f>
        <v>787.9</v>
      </c>
      <c r="I101" s="17">
        <v>0</v>
      </c>
      <c r="J101" s="17">
        <v>787.9</v>
      </c>
      <c r="K101" s="3">
        <f>M101</f>
        <v>787.9</v>
      </c>
      <c r="L101" s="17">
        <v>0</v>
      </c>
      <c r="M101" s="17">
        <v>787.9</v>
      </c>
      <c r="N101" s="62">
        <f t="shared" ref="N101" si="102">H101/E101</f>
        <v>1</v>
      </c>
      <c r="O101" s="62">
        <f t="shared" ref="O101" si="103">K101/E101</f>
        <v>1</v>
      </c>
    </row>
    <row r="102" spans="1:15" ht="66" x14ac:dyDescent="0.25">
      <c r="A102" s="13" t="s">
        <v>475</v>
      </c>
      <c r="B102" s="100" t="s">
        <v>266</v>
      </c>
      <c r="C102" s="94" t="s">
        <v>30</v>
      </c>
      <c r="D102" s="94" t="s">
        <v>13</v>
      </c>
      <c r="E102" s="3">
        <f>G102</f>
        <v>197.5</v>
      </c>
      <c r="F102" s="17">
        <v>0</v>
      </c>
      <c r="G102" s="17">
        <v>197.5</v>
      </c>
      <c r="H102" s="3">
        <f>J102</f>
        <v>197.5</v>
      </c>
      <c r="I102" s="17">
        <v>0</v>
      </c>
      <c r="J102" s="17">
        <v>197.5</v>
      </c>
      <c r="K102" s="3">
        <f>M102</f>
        <v>197.5</v>
      </c>
      <c r="L102" s="17">
        <v>0</v>
      </c>
      <c r="M102" s="17">
        <v>197.5</v>
      </c>
      <c r="N102" s="62">
        <f t="shared" ref="N102" si="104">H102/E102</f>
        <v>1</v>
      </c>
      <c r="O102" s="62">
        <f t="shared" ref="O102" si="105">K102/E102</f>
        <v>1</v>
      </c>
    </row>
    <row r="103" spans="1:15" ht="63" x14ac:dyDescent="0.25">
      <c r="A103" s="13" t="s">
        <v>476</v>
      </c>
      <c r="B103" s="127" t="s">
        <v>353</v>
      </c>
      <c r="C103" s="94" t="s">
        <v>30</v>
      </c>
      <c r="D103" s="94" t="s">
        <v>13</v>
      </c>
      <c r="E103" s="3">
        <f>G103</f>
        <v>2760.5</v>
      </c>
      <c r="F103" s="17">
        <v>0</v>
      </c>
      <c r="G103" s="17">
        <v>2760.5</v>
      </c>
      <c r="H103" s="3">
        <f>J103</f>
        <v>2760.44</v>
      </c>
      <c r="I103" s="17">
        <v>0</v>
      </c>
      <c r="J103" s="17">
        <v>2760.44</v>
      </c>
      <c r="K103" s="3">
        <f>M103</f>
        <v>2760.44</v>
      </c>
      <c r="L103" s="17">
        <f>I103</f>
        <v>0</v>
      </c>
      <c r="M103" s="17">
        <f>J103</f>
        <v>2760.44</v>
      </c>
      <c r="N103" s="62">
        <f t="shared" ref="N103" si="106">H103/E103</f>
        <v>0.99997826480710017</v>
      </c>
      <c r="O103" s="62">
        <f t="shared" ref="O103" si="107">K103/E103</f>
        <v>0.99997826480710017</v>
      </c>
    </row>
    <row r="104" spans="1:15" x14ac:dyDescent="0.25">
      <c r="A104" s="35"/>
      <c r="B104" s="54" t="s">
        <v>102</v>
      </c>
      <c r="C104" s="54"/>
      <c r="D104" s="54"/>
      <c r="E104" s="56">
        <f t="shared" ref="E104:M104" si="108">E6+E21+E71+E74+E76+E84+E89+E69+E91</f>
        <v>259021.40000000002</v>
      </c>
      <c r="F104" s="56">
        <f t="shared" si="108"/>
        <v>0</v>
      </c>
      <c r="G104" s="56">
        <f t="shared" si="108"/>
        <v>259021.40000000002</v>
      </c>
      <c r="H104" s="56">
        <f t="shared" si="108"/>
        <v>241184.57983999999</v>
      </c>
      <c r="I104" s="56">
        <f t="shared" si="108"/>
        <v>0</v>
      </c>
      <c r="J104" s="56">
        <f t="shared" si="108"/>
        <v>241184.57983999999</v>
      </c>
      <c r="K104" s="56">
        <f t="shared" si="108"/>
        <v>241184.57983999999</v>
      </c>
      <c r="L104" s="56">
        <f t="shared" si="108"/>
        <v>0</v>
      </c>
      <c r="M104" s="56">
        <f t="shared" si="108"/>
        <v>241184.57983999999</v>
      </c>
      <c r="N104" s="58">
        <f t="shared" ref="N104" si="109">H104/E104</f>
        <v>0.93113765827842787</v>
      </c>
      <c r="O104" s="58">
        <f t="shared" ref="O104" si="110">K104/E104</f>
        <v>0.93113765827842787</v>
      </c>
    </row>
  </sheetData>
  <mergeCells count="30">
    <mergeCell ref="B92:D92"/>
    <mergeCell ref="B96:D96"/>
    <mergeCell ref="B100:D100"/>
    <mergeCell ref="B6:D6"/>
    <mergeCell ref="A3:A4"/>
    <mergeCell ref="B91:D91"/>
    <mergeCell ref="B7:D7"/>
    <mergeCell ref="B9:D9"/>
    <mergeCell ref="B19:D19"/>
    <mergeCell ref="B21:D21"/>
    <mergeCell ref="B89:D89"/>
    <mergeCell ref="B63:D63"/>
    <mergeCell ref="B71:D71"/>
    <mergeCell ref="B84:D84"/>
    <mergeCell ref="B74:D74"/>
    <mergeCell ref="B76:D76"/>
    <mergeCell ref="B42:D42"/>
    <mergeCell ref="B22:D22"/>
    <mergeCell ref="B61:D61"/>
    <mergeCell ref="B69:D69"/>
    <mergeCell ref="A1:O1"/>
    <mergeCell ref="A2:O2"/>
    <mergeCell ref="K3:M3"/>
    <mergeCell ref="N3:N4"/>
    <mergeCell ref="O3:O4"/>
    <mergeCell ref="E3:G3"/>
    <mergeCell ref="H3:J3"/>
    <mergeCell ref="D3:D4"/>
    <mergeCell ref="C3:C4"/>
    <mergeCell ref="B3:B4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4"/>
  <sheetViews>
    <sheetView view="pageBreakPreview" zoomScale="90" zoomScaleNormal="100" zoomScaleSheetLayoutView="90" workbookViewId="0">
      <pane ySplit="6" topLeftCell="A7" activePane="bottomLeft" state="frozen"/>
      <selection pane="bottomLeft" activeCell="M9" sqref="M9"/>
    </sheetView>
  </sheetViews>
  <sheetFormatPr defaultRowHeight="15.75" x14ac:dyDescent="0.25"/>
  <cols>
    <col min="1" max="1" width="6.5703125" style="24" customWidth="1"/>
    <col min="2" max="2" width="37.28515625" style="24" customWidth="1"/>
    <col min="3" max="3" width="14" style="24" hidden="1" customWidth="1"/>
    <col min="4" max="4" width="11.42578125" style="24" hidden="1" customWidth="1"/>
    <col min="5" max="5" width="28.28515625" style="24" customWidth="1"/>
    <col min="6" max="6" width="22.140625" style="24" customWidth="1"/>
    <col min="7" max="7" width="25.5703125" style="24" customWidth="1"/>
    <col min="8" max="8" width="19.5703125" style="24" customWidth="1"/>
    <col min="9" max="9" width="16" style="24" customWidth="1"/>
    <col min="10" max="10" width="14.7109375" style="24" customWidth="1"/>
    <col min="11" max="12" width="14.140625" style="24" customWidth="1"/>
    <col min="13" max="13" width="15.140625" style="24" customWidth="1"/>
    <col min="14" max="255" width="9.140625" style="24"/>
    <col min="256" max="256" width="6.5703125" style="24" customWidth="1"/>
    <col min="257" max="257" width="35.28515625" style="24" customWidth="1"/>
    <col min="258" max="258" width="14" style="24" customWidth="1"/>
    <col min="259" max="259" width="11.42578125" style="24" customWidth="1"/>
    <col min="260" max="260" width="21.7109375" style="24" customWidth="1"/>
    <col min="261" max="261" width="13.7109375" style="24" customWidth="1"/>
    <col min="262" max="262" width="14.85546875" style="24" customWidth="1"/>
    <col min="263" max="263" width="19.5703125" style="24" customWidth="1"/>
    <col min="264" max="264" width="13.7109375" style="24" customWidth="1"/>
    <col min="265" max="265" width="14.7109375" style="24" customWidth="1"/>
    <col min="266" max="267" width="14.140625" style="24" customWidth="1"/>
    <col min="268" max="268" width="15.140625" style="24" customWidth="1"/>
    <col min="269" max="269" width="21.5703125" style="24" customWidth="1"/>
    <col min="270" max="511" width="9.140625" style="24"/>
    <col min="512" max="512" width="6.5703125" style="24" customWidth="1"/>
    <col min="513" max="513" width="35.28515625" style="24" customWidth="1"/>
    <col min="514" max="514" width="14" style="24" customWidth="1"/>
    <col min="515" max="515" width="11.42578125" style="24" customWidth="1"/>
    <col min="516" max="516" width="21.7109375" style="24" customWidth="1"/>
    <col min="517" max="517" width="13.7109375" style="24" customWidth="1"/>
    <col min="518" max="518" width="14.85546875" style="24" customWidth="1"/>
    <col min="519" max="519" width="19.5703125" style="24" customWidth="1"/>
    <col min="520" max="520" width="13.7109375" style="24" customWidth="1"/>
    <col min="521" max="521" width="14.7109375" style="24" customWidth="1"/>
    <col min="522" max="523" width="14.140625" style="24" customWidth="1"/>
    <col min="524" max="524" width="15.140625" style="24" customWidth="1"/>
    <col min="525" max="525" width="21.5703125" style="24" customWidth="1"/>
    <col min="526" max="767" width="9.140625" style="24"/>
    <col min="768" max="768" width="6.5703125" style="24" customWidth="1"/>
    <col min="769" max="769" width="35.28515625" style="24" customWidth="1"/>
    <col min="770" max="770" width="14" style="24" customWidth="1"/>
    <col min="771" max="771" width="11.42578125" style="24" customWidth="1"/>
    <col min="772" max="772" width="21.7109375" style="24" customWidth="1"/>
    <col min="773" max="773" width="13.7109375" style="24" customWidth="1"/>
    <col min="774" max="774" width="14.85546875" style="24" customWidth="1"/>
    <col min="775" max="775" width="19.5703125" style="24" customWidth="1"/>
    <col min="776" max="776" width="13.7109375" style="24" customWidth="1"/>
    <col min="777" max="777" width="14.7109375" style="24" customWidth="1"/>
    <col min="778" max="779" width="14.140625" style="24" customWidth="1"/>
    <col min="780" max="780" width="15.140625" style="24" customWidth="1"/>
    <col min="781" max="781" width="21.5703125" style="24" customWidth="1"/>
    <col min="782" max="1023" width="9.140625" style="24"/>
    <col min="1024" max="1024" width="6.5703125" style="24" customWidth="1"/>
    <col min="1025" max="1025" width="35.28515625" style="24" customWidth="1"/>
    <col min="1026" max="1026" width="14" style="24" customWidth="1"/>
    <col min="1027" max="1027" width="11.42578125" style="24" customWidth="1"/>
    <col min="1028" max="1028" width="21.7109375" style="24" customWidth="1"/>
    <col min="1029" max="1029" width="13.7109375" style="24" customWidth="1"/>
    <col min="1030" max="1030" width="14.85546875" style="24" customWidth="1"/>
    <col min="1031" max="1031" width="19.5703125" style="24" customWidth="1"/>
    <col min="1032" max="1032" width="13.7109375" style="24" customWidth="1"/>
    <col min="1033" max="1033" width="14.7109375" style="24" customWidth="1"/>
    <col min="1034" max="1035" width="14.140625" style="24" customWidth="1"/>
    <col min="1036" max="1036" width="15.140625" style="24" customWidth="1"/>
    <col min="1037" max="1037" width="21.5703125" style="24" customWidth="1"/>
    <col min="1038" max="1279" width="9.140625" style="24"/>
    <col min="1280" max="1280" width="6.5703125" style="24" customWidth="1"/>
    <col min="1281" max="1281" width="35.28515625" style="24" customWidth="1"/>
    <col min="1282" max="1282" width="14" style="24" customWidth="1"/>
    <col min="1283" max="1283" width="11.42578125" style="24" customWidth="1"/>
    <col min="1284" max="1284" width="21.7109375" style="24" customWidth="1"/>
    <col min="1285" max="1285" width="13.7109375" style="24" customWidth="1"/>
    <col min="1286" max="1286" width="14.85546875" style="24" customWidth="1"/>
    <col min="1287" max="1287" width="19.5703125" style="24" customWidth="1"/>
    <col min="1288" max="1288" width="13.7109375" style="24" customWidth="1"/>
    <col min="1289" max="1289" width="14.7109375" style="24" customWidth="1"/>
    <col min="1290" max="1291" width="14.140625" style="24" customWidth="1"/>
    <col min="1292" max="1292" width="15.140625" style="24" customWidth="1"/>
    <col min="1293" max="1293" width="21.5703125" style="24" customWidth="1"/>
    <col min="1294" max="1535" width="9.140625" style="24"/>
    <col min="1536" max="1536" width="6.5703125" style="24" customWidth="1"/>
    <col min="1537" max="1537" width="35.28515625" style="24" customWidth="1"/>
    <col min="1538" max="1538" width="14" style="24" customWidth="1"/>
    <col min="1539" max="1539" width="11.42578125" style="24" customWidth="1"/>
    <col min="1540" max="1540" width="21.7109375" style="24" customWidth="1"/>
    <col min="1541" max="1541" width="13.7109375" style="24" customWidth="1"/>
    <col min="1542" max="1542" width="14.85546875" style="24" customWidth="1"/>
    <col min="1543" max="1543" width="19.5703125" style="24" customWidth="1"/>
    <col min="1544" max="1544" width="13.7109375" style="24" customWidth="1"/>
    <col min="1545" max="1545" width="14.7109375" style="24" customWidth="1"/>
    <col min="1546" max="1547" width="14.140625" style="24" customWidth="1"/>
    <col min="1548" max="1548" width="15.140625" style="24" customWidth="1"/>
    <col min="1549" max="1549" width="21.5703125" style="24" customWidth="1"/>
    <col min="1550" max="1791" width="9.140625" style="24"/>
    <col min="1792" max="1792" width="6.5703125" style="24" customWidth="1"/>
    <col min="1793" max="1793" width="35.28515625" style="24" customWidth="1"/>
    <col min="1794" max="1794" width="14" style="24" customWidth="1"/>
    <col min="1795" max="1795" width="11.42578125" style="24" customWidth="1"/>
    <col min="1796" max="1796" width="21.7109375" style="24" customWidth="1"/>
    <col min="1797" max="1797" width="13.7109375" style="24" customWidth="1"/>
    <col min="1798" max="1798" width="14.85546875" style="24" customWidth="1"/>
    <col min="1799" max="1799" width="19.5703125" style="24" customWidth="1"/>
    <col min="1800" max="1800" width="13.7109375" style="24" customWidth="1"/>
    <col min="1801" max="1801" width="14.7109375" style="24" customWidth="1"/>
    <col min="1802" max="1803" width="14.140625" style="24" customWidth="1"/>
    <col min="1804" max="1804" width="15.140625" style="24" customWidth="1"/>
    <col min="1805" max="1805" width="21.5703125" style="24" customWidth="1"/>
    <col min="1806" max="2047" width="9.140625" style="24"/>
    <col min="2048" max="2048" width="6.5703125" style="24" customWidth="1"/>
    <col min="2049" max="2049" width="35.28515625" style="24" customWidth="1"/>
    <col min="2050" max="2050" width="14" style="24" customWidth="1"/>
    <col min="2051" max="2051" width="11.42578125" style="24" customWidth="1"/>
    <col min="2052" max="2052" width="21.7109375" style="24" customWidth="1"/>
    <col min="2053" max="2053" width="13.7109375" style="24" customWidth="1"/>
    <col min="2054" max="2054" width="14.85546875" style="24" customWidth="1"/>
    <col min="2055" max="2055" width="19.5703125" style="24" customWidth="1"/>
    <col min="2056" max="2056" width="13.7109375" style="24" customWidth="1"/>
    <col min="2057" max="2057" width="14.7109375" style="24" customWidth="1"/>
    <col min="2058" max="2059" width="14.140625" style="24" customWidth="1"/>
    <col min="2060" max="2060" width="15.140625" style="24" customWidth="1"/>
    <col min="2061" max="2061" width="21.5703125" style="24" customWidth="1"/>
    <col min="2062" max="2303" width="9.140625" style="24"/>
    <col min="2304" max="2304" width="6.5703125" style="24" customWidth="1"/>
    <col min="2305" max="2305" width="35.28515625" style="24" customWidth="1"/>
    <col min="2306" max="2306" width="14" style="24" customWidth="1"/>
    <col min="2307" max="2307" width="11.42578125" style="24" customWidth="1"/>
    <col min="2308" max="2308" width="21.7109375" style="24" customWidth="1"/>
    <col min="2309" max="2309" width="13.7109375" style="24" customWidth="1"/>
    <col min="2310" max="2310" width="14.85546875" style="24" customWidth="1"/>
    <col min="2311" max="2311" width="19.5703125" style="24" customWidth="1"/>
    <col min="2312" max="2312" width="13.7109375" style="24" customWidth="1"/>
    <col min="2313" max="2313" width="14.7109375" style="24" customWidth="1"/>
    <col min="2314" max="2315" width="14.140625" style="24" customWidth="1"/>
    <col min="2316" max="2316" width="15.140625" style="24" customWidth="1"/>
    <col min="2317" max="2317" width="21.5703125" style="24" customWidth="1"/>
    <col min="2318" max="2559" width="9.140625" style="24"/>
    <col min="2560" max="2560" width="6.5703125" style="24" customWidth="1"/>
    <col min="2561" max="2561" width="35.28515625" style="24" customWidth="1"/>
    <col min="2562" max="2562" width="14" style="24" customWidth="1"/>
    <col min="2563" max="2563" width="11.42578125" style="24" customWidth="1"/>
    <col min="2564" max="2564" width="21.7109375" style="24" customWidth="1"/>
    <col min="2565" max="2565" width="13.7109375" style="24" customWidth="1"/>
    <col min="2566" max="2566" width="14.85546875" style="24" customWidth="1"/>
    <col min="2567" max="2567" width="19.5703125" style="24" customWidth="1"/>
    <col min="2568" max="2568" width="13.7109375" style="24" customWidth="1"/>
    <col min="2569" max="2569" width="14.7109375" style="24" customWidth="1"/>
    <col min="2570" max="2571" width="14.140625" style="24" customWidth="1"/>
    <col min="2572" max="2572" width="15.140625" style="24" customWidth="1"/>
    <col min="2573" max="2573" width="21.5703125" style="24" customWidth="1"/>
    <col min="2574" max="2815" width="9.140625" style="24"/>
    <col min="2816" max="2816" width="6.5703125" style="24" customWidth="1"/>
    <col min="2817" max="2817" width="35.28515625" style="24" customWidth="1"/>
    <col min="2818" max="2818" width="14" style="24" customWidth="1"/>
    <col min="2819" max="2819" width="11.42578125" style="24" customWidth="1"/>
    <col min="2820" max="2820" width="21.7109375" style="24" customWidth="1"/>
    <col min="2821" max="2821" width="13.7109375" style="24" customWidth="1"/>
    <col min="2822" max="2822" width="14.85546875" style="24" customWidth="1"/>
    <col min="2823" max="2823" width="19.5703125" style="24" customWidth="1"/>
    <col min="2824" max="2824" width="13.7109375" style="24" customWidth="1"/>
    <col min="2825" max="2825" width="14.7109375" style="24" customWidth="1"/>
    <col min="2826" max="2827" width="14.140625" style="24" customWidth="1"/>
    <col min="2828" max="2828" width="15.140625" style="24" customWidth="1"/>
    <col min="2829" max="2829" width="21.5703125" style="24" customWidth="1"/>
    <col min="2830" max="3071" width="9.140625" style="24"/>
    <col min="3072" max="3072" width="6.5703125" style="24" customWidth="1"/>
    <col min="3073" max="3073" width="35.28515625" style="24" customWidth="1"/>
    <col min="3074" max="3074" width="14" style="24" customWidth="1"/>
    <col min="3075" max="3075" width="11.42578125" style="24" customWidth="1"/>
    <col min="3076" max="3076" width="21.7109375" style="24" customWidth="1"/>
    <col min="3077" max="3077" width="13.7109375" style="24" customWidth="1"/>
    <col min="3078" max="3078" width="14.85546875" style="24" customWidth="1"/>
    <col min="3079" max="3079" width="19.5703125" style="24" customWidth="1"/>
    <col min="3080" max="3080" width="13.7109375" style="24" customWidth="1"/>
    <col min="3081" max="3081" width="14.7109375" style="24" customWidth="1"/>
    <col min="3082" max="3083" width="14.140625" style="24" customWidth="1"/>
    <col min="3084" max="3084" width="15.140625" style="24" customWidth="1"/>
    <col min="3085" max="3085" width="21.5703125" style="24" customWidth="1"/>
    <col min="3086" max="3327" width="9.140625" style="24"/>
    <col min="3328" max="3328" width="6.5703125" style="24" customWidth="1"/>
    <col min="3329" max="3329" width="35.28515625" style="24" customWidth="1"/>
    <col min="3330" max="3330" width="14" style="24" customWidth="1"/>
    <col min="3331" max="3331" width="11.42578125" style="24" customWidth="1"/>
    <col min="3332" max="3332" width="21.7109375" style="24" customWidth="1"/>
    <col min="3333" max="3333" width="13.7109375" style="24" customWidth="1"/>
    <col min="3334" max="3334" width="14.85546875" style="24" customWidth="1"/>
    <col min="3335" max="3335" width="19.5703125" style="24" customWidth="1"/>
    <col min="3336" max="3336" width="13.7109375" style="24" customWidth="1"/>
    <col min="3337" max="3337" width="14.7109375" style="24" customWidth="1"/>
    <col min="3338" max="3339" width="14.140625" style="24" customWidth="1"/>
    <col min="3340" max="3340" width="15.140625" style="24" customWidth="1"/>
    <col min="3341" max="3341" width="21.5703125" style="24" customWidth="1"/>
    <col min="3342" max="3583" width="9.140625" style="24"/>
    <col min="3584" max="3584" width="6.5703125" style="24" customWidth="1"/>
    <col min="3585" max="3585" width="35.28515625" style="24" customWidth="1"/>
    <col min="3586" max="3586" width="14" style="24" customWidth="1"/>
    <col min="3587" max="3587" width="11.42578125" style="24" customWidth="1"/>
    <col min="3588" max="3588" width="21.7109375" style="24" customWidth="1"/>
    <col min="3589" max="3589" width="13.7109375" style="24" customWidth="1"/>
    <col min="3590" max="3590" width="14.85546875" style="24" customWidth="1"/>
    <col min="3591" max="3591" width="19.5703125" style="24" customWidth="1"/>
    <col min="3592" max="3592" width="13.7109375" style="24" customWidth="1"/>
    <col min="3593" max="3593" width="14.7109375" style="24" customWidth="1"/>
    <col min="3594" max="3595" width="14.140625" style="24" customWidth="1"/>
    <col min="3596" max="3596" width="15.140625" style="24" customWidth="1"/>
    <col min="3597" max="3597" width="21.5703125" style="24" customWidth="1"/>
    <col min="3598" max="3839" width="9.140625" style="24"/>
    <col min="3840" max="3840" width="6.5703125" style="24" customWidth="1"/>
    <col min="3841" max="3841" width="35.28515625" style="24" customWidth="1"/>
    <col min="3842" max="3842" width="14" style="24" customWidth="1"/>
    <col min="3843" max="3843" width="11.42578125" style="24" customWidth="1"/>
    <col min="3844" max="3844" width="21.7109375" style="24" customWidth="1"/>
    <col min="3845" max="3845" width="13.7109375" style="24" customWidth="1"/>
    <col min="3846" max="3846" width="14.85546875" style="24" customWidth="1"/>
    <col min="3847" max="3847" width="19.5703125" style="24" customWidth="1"/>
    <col min="3848" max="3848" width="13.7109375" style="24" customWidth="1"/>
    <col min="3849" max="3849" width="14.7109375" style="24" customWidth="1"/>
    <col min="3850" max="3851" width="14.140625" style="24" customWidth="1"/>
    <col min="3852" max="3852" width="15.140625" style="24" customWidth="1"/>
    <col min="3853" max="3853" width="21.5703125" style="24" customWidth="1"/>
    <col min="3854" max="4095" width="9.140625" style="24"/>
    <col min="4096" max="4096" width="6.5703125" style="24" customWidth="1"/>
    <col min="4097" max="4097" width="35.28515625" style="24" customWidth="1"/>
    <col min="4098" max="4098" width="14" style="24" customWidth="1"/>
    <col min="4099" max="4099" width="11.42578125" style="24" customWidth="1"/>
    <col min="4100" max="4100" width="21.7109375" style="24" customWidth="1"/>
    <col min="4101" max="4101" width="13.7109375" style="24" customWidth="1"/>
    <col min="4102" max="4102" width="14.85546875" style="24" customWidth="1"/>
    <col min="4103" max="4103" width="19.5703125" style="24" customWidth="1"/>
    <col min="4104" max="4104" width="13.7109375" style="24" customWidth="1"/>
    <col min="4105" max="4105" width="14.7109375" style="24" customWidth="1"/>
    <col min="4106" max="4107" width="14.140625" style="24" customWidth="1"/>
    <col min="4108" max="4108" width="15.140625" style="24" customWidth="1"/>
    <col min="4109" max="4109" width="21.5703125" style="24" customWidth="1"/>
    <col min="4110" max="4351" width="9.140625" style="24"/>
    <col min="4352" max="4352" width="6.5703125" style="24" customWidth="1"/>
    <col min="4353" max="4353" width="35.28515625" style="24" customWidth="1"/>
    <col min="4354" max="4354" width="14" style="24" customWidth="1"/>
    <col min="4355" max="4355" width="11.42578125" style="24" customWidth="1"/>
    <col min="4356" max="4356" width="21.7109375" style="24" customWidth="1"/>
    <col min="4357" max="4357" width="13.7109375" style="24" customWidth="1"/>
    <col min="4358" max="4358" width="14.85546875" style="24" customWidth="1"/>
    <col min="4359" max="4359" width="19.5703125" style="24" customWidth="1"/>
    <col min="4360" max="4360" width="13.7109375" style="24" customWidth="1"/>
    <col min="4361" max="4361" width="14.7109375" style="24" customWidth="1"/>
    <col min="4362" max="4363" width="14.140625" style="24" customWidth="1"/>
    <col min="4364" max="4364" width="15.140625" style="24" customWidth="1"/>
    <col min="4365" max="4365" width="21.5703125" style="24" customWidth="1"/>
    <col min="4366" max="4607" width="9.140625" style="24"/>
    <col min="4608" max="4608" width="6.5703125" style="24" customWidth="1"/>
    <col min="4609" max="4609" width="35.28515625" style="24" customWidth="1"/>
    <col min="4610" max="4610" width="14" style="24" customWidth="1"/>
    <col min="4611" max="4611" width="11.42578125" style="24" customWidth="1"/>
    <col min="4612" max="4612" width="21.7109375" style="24" customWidth="1"/>
    <col min="4613" max="4613" width="13.7109375" style="24" customWidth="1"/>
    <col min="4614" max="4614" width="14.85546875" style="24" customWidth="1"/>
    <col min="4615" max="4615" width="19.5703125" style="24" customWidth="1"/>
    <col min="4616" max="4616" width="13.7109375" style="24" customWidth="1"/>
    <col min="4617" max="4617" width="14.7109375" style="24" customWidth="1"/>
    <col min="4618" max="4619" width="14.140625" style="24" customWidth="1"/>
    <col min="4620" max="4620" width="15.140625" style="24" customWidth="1"/>
    <col min="4621" max="4621" width="21.5703125" style="24" customWidth="1"/>
    <col min="4622" max="4863" width="9.140625" style="24"/>
    <col min="4864" max="4864" width="6.5703125" style="24" customWidth="1"/>
    <col min="4865" max="4865" width="35.28515625" style="24" customWidth="1"/>
    <col min="4866" max="4866" width="14" style="24" customWidth="1"/>
    <col min="4867" max="4867" width="11.42578125" style="24" customWidth="1"/>
    <col min="4868" max="4868" width="21.7109375" style="24" customWidth="1"/>
    <col min="4869" max="4869" width="13.7109375" style="24" customWidth="1"/>
    <col min="4870" max="4870" width="14.85546875" style="24" customWidth="1"/>
    <col min="4871" max="4871" width="19.5703125" style="24" customWidth="1"/>
    <col min="4872" max="4872" width="13.7109375" style="24" customWidth="1"/>
    <col min="4873" max="4873" width="14.7109375" style="24" customWidth="1"/>
    <col min="4874" max="4875" width="14.140625" style="24" customWidth="1"/>
    <col min="4876" max="4876" width="15.140625" style="24" customWidth="1"/>
    <col min="4877" max="4877" width="21.5703125" style="24" customWidth="1"/>
    <col min="4878" max="5119" width="9.140625" style="24"/>
    <col min="5120" max="5120" width="6.5703125" style="24" customWidth="1"/>
    <col min="5121" max="5121" width="35.28515625" style="24" customWidth="1"/>
    <col min="5122" max="5122" width="14" style="24" customWidth="1"/>
    <col min="5123" max="5123" width="11.42578125" style="24" customWidth="1"/>
    <col min="5124" max="5124" width="21.7109375" style="24" customWidth="1"/>
    <col min="5125" max="5125" width="13.7109375" style="24" customWidth="1"/>
    <col min="5126" max="5126" width="14.85546875" style="24" customWidth="1"/>
    <col min="5127" max="5127" width="19.5703125" style="24" customWidth="1"/>
    <col min="5128" max="5128" width="13.7109375" style="24" customWidth="1"/>
    <col min="5129" max="5129" width="14.7109375" style="24" customWidth="1"/>
    <col min="5130" max="5131" width="14.140625" style="24" customWidth="1"/>
    <col min="5132" max="5132" width="15.140625" style="24" customWidth="1"/>
    <col min="5133" max="5133" width="21.5703125" style="24" customWidth="1"/>
    <col min="5134" max="5375" width="9.140625" style="24"/>
    <col min="5376" max="5376" width="6.5703125" style="24" customWidth="1"/>
    <col min="5377" max="5377" width="35.28515625" style="24" customWidth="1"/>
    <col min="5378" max="5378" width="14" style="24" customWidth="1"/>
    <col min="5379" max="5379" width="11.42578125" style="24" customWidth="1"/>
    <col min="5380" max="5380" width="21.7109375" style="24" customWidth="1"/>
    <col min="5381" max="5381" width="13.7109375" style="24" customWidth="1"/>
    <col min="5382" max="5382" width="14.85546875" style="24" customWidth="1"/>
    <col min="5383" max="5383" width="19.5703125" style="24" customWidth="1"/>
    <col min="5384" max="5384" width="13.7109375" style="24" customWidth="1"/>
    <col min="5385" max="5385" width="14.7109375" style="24" customWidth="1"/>
    <col min="5386" max="5387" width="14.140625" style="24" customWidth="1"/>
    <col min="5388" max="5388" width="15.140625" style="24" customWidth="1"/>
    <col min="5389" max="5389" width="21.5703125" style="24" customWidth="1"/>
    <col min="5390" max="5631" width="9.140625" style="24"/>
    <col min="5632" max="5632" width="6.5703125" style="24" customWidth="1"/>
    <col min="5633" max="5633" width="35.28515625" style="24" customWidth="1"/>
    <col min="5634" max="5634" width="14" style="24" customWidth="1"/>
    <col min="5635" max="5635" width="11.42578125" style="24" customWidth="1"/>
    <col min="5636" max="5636" width="21.7109375" style="24" customWidth="1"/>
    <col min="5637" max="5637" width="13.7109375" style="24" customWidth="1"/>
    <col min="5638" max="5638" width="14.85546875" style="24" customWidth="1"/>
    <col min="5639" max="5639" width="19.5703125" style="24" customWidth="1"/>
    <col min="5640" max="5640" width="13.7109375" style="24" customWidth="1"/>
    <col min="5641" max="5641" width="14.7109375" style="24" customWidth="1"/>
    <col min="5642" max="5643" width="14.140625" style="24" customWidth="1"/>
    <col min="5644" max="5644" width="15.140625" style="24" customWidth="1"/>
    <col min="5645" max="5645" width="21.5703125" style="24" customWidth="1"/>
    <col min="5646" max="5887" width="9.140625" style="24"/>
    <col min="5888" max="5888" width="6.5703125" style="24" customWidth="1"/>
    <col min="5889" max="5889" width="35.28515625" style="24" customWidth="1"/>
    <col min="5890" max="5890" width="14" style="24" customWidth="1"/>
    <col min="5891" max="5891" width="11.42578125" style="24" customWidth="1"/>
    <col min="5892" max="5892" width="21.7109375" style="24" customWidth="1"/>
    <col min="5893" max="5893" width="13.7109375" style="24" customWidth="1"/>
    <col min="5894" max="5894" width="14.85546875" style="24" customWidth="1"/>
    <col min="5895" max="5895" width="19.5703125" style="24" customWidth="1"/>
    <col min="5896" max="5896" width="13.7109375" style="24" customWidth="1"/>
    <col min="5897" max="5897" width="14.7109375" style="24" customWidth="1"/>
    <col min="5898" max="5899" width="14.140625" style="24" customWidth="1"/>
    <col min="5900" max="5900" width="15.140625" style="24" customWidth="1"/>
    <col min="5901" max="5901" width="21.5703125" style="24" customWidth="1"/>
    <col min="5902" max="6143" width="9.140625" style="24"/>
    <col min="6144" max="6144" width="6.5703125" style="24" customWidth="1"/>
    <col min="6145" max="6145" width="35.28515625" style="24" customWidth="1"/>
    <col min="6146" max="6146" width="14" style="24" customWidth="1"/>
    <col min="6147" max="6147" width="11.42578125" style="24" customWidth="1"/>
    <col min="6148" max="6148" width="21.7109375" style="24" customWidth="1"/>
    <col min="6149" max="6149" width="13.7109375" style="24" customWidth="1"/>
    <col min="6150" max="6150" width="14.85546875" style="24" customWidth="1"/>
    <col min="6151" max="6151" width="19.5703125" style="24" customWidth="1"/>
    <col min="6152" max="6152" width="13.7109375" style="24" customWidth="1"/>
    <col min="6153" max="6153" width="14.7109375" style="24" customWidth="1"/>
    <col min="6154" max="6155" width="14.140625" style="24" customWidth="1"/>
    <col min="6156" max="6156" width="15.140625" style="24" customWidth="1"/>
    <col min="6157" max="6157" width="21.5703125" style="24" customWidth="1"/>
    <col min="6158" max="6399" width="9.140625" style="24"/>
    <col min="6400" max="6400" width="6.5703125" style="24" customWidth="1"/>
    <col min="6401" max="6401" width="35.28515625" style="24" customWidth="1"/>
    <col min="6402" max="6402" width="14" style="24" customWidth="1"/>
    <col min="6403" max="6403" width="11.42578125" style="24" customWidth="1"/>
    <col min="6404" max="6404" width="21.7109375" style="24" customWidth="1"/>
    <col min="6405" max="6405" width="13.7109375" style="24" customWidth="1"/>
    <col min="6406" max="6406" width="14.85546875" style="24" customWidth="1"/>
    <col min="6407" max="6407" width="19.5703125" style="24" customWidth="1"/>
    <col min="6408" max="6408" width="13.7109375" style="24" customWidth="1"/>
    <col min="6409" max="6409" width="14.7109375" style="24" customWidth="1"/>
    <col min="6410" max="6411" width="14.140625" style="24" customWidth="1"/>
    <col min="6412" max="6412" width="15.140625" style="24" customWidth="1"/>
    <col min="6413" max="6413" width="21.5703125" style="24" customWidth="1"/>
    <col min="6414" max="6655" width="9.140625" style="24"/>
    <col min="6656" max="6656" width="6.5703125" style="24" customWidth="1"/>
    <col min="6657" max="6657" width="35.28515625" style="24" customWidth="1"/>
    <col min="6658" max="6658" width="14" style="24" customWidth="1"/>
    <col min="6659" max="6659" width="11.42578125" style="24" customWidth="1"/>
    <col min="6660" max="6660" width="21.7109375" style="24" customWidth="1"/>
    <col min="6661" max="6661" width="13.7109375" style="24" customWidth="1"/>
    <col min="6662" max="6662" width="14.85546875" style="24" customWidth="1"/>
    <col min="6663" max="6663" width="19.5703125" style="24" customWidth="1"/>
    <col min="6664" max="6664" width="13.7109375" style="24" customWidth="1"/>
    <col min="6665" max="6665" width="14.7109375" style="24" customWidth="1"/>
    <col min="6666" max="6667" width="14.140625" style="24" customWidth="1"/>
    <col min="6668" max="6668" width="15.140625" style="24" customWidth="1"/>
    <col min="6669" max="6669" width="21.5703125" style="24" customWidth="1"/>
    <col min="6670" max="6911" width="9.140625" style="24"/>
    <col min="6912" max="6912" width="6.5703125" style="24" customWidth="1"/>
    <col min="6913" max="6913" width="35.28515625" style="24" customWidth="1"/>
    <col min="6914" max="6914" width="14" style="24" customWidth="1"/>
    <col min="6915" max="6915" width="11.42578125" style="24" customWidth="1"/>
    <col min="6916" max="6916" width="21.7109375" style="24" customWidth="1"/>
    <col min="6917" max="6917" width="13.7109375" style="24" customWidth="1"/>
    <col min="6918" max="6918" width="14.85546875" style="24" customWidth="1"/>
    <col min="6919" max="6919" width="19.5703125" style="24" customWidth="1"/>
    <col min="6920" max="6920" width="13.7109375" style="24" customWidth="1"/>
    <col min="6921" max="6921" width="14.7109375" style="24" customWidth="1"/>
    <col min="6922" max="6923" width="14.140625" style="24" customWidth="1"/>
    <col min="6924" max="6924" width="15.140625" style="24" customWidth="1"/>
    <col min="6925" max="6925" width="21.5703125" style="24" customWidth="1"/>
    <col min="6926" max="7167" width="9.140625" style="24"/>
    <col min="7168" max="7168" width="6.5703125" style="24" customWidth="1"/>
    <col min="7169" max="7169" width="35.28515625" style="24" customWidth="1"/>
    <col min="7170" max="7170" width="14" style="24" customWidth="1"/>
    <col min="7171" max="7171" width="11.42578125" style="24" customWidth="1"/>
    <col min="7172" max="7172" width="21.7109375" style="24" customWidth="1"/>
    <col min="7173" max="7173" width="13.7109375" style="24" customWidth="1"/>
    <col min="7174" max="7174" width="14.85546875" style="24" customWidth="1"/>
    <col min="7175" max="7175" width="19.5703125" style="24" customWidth="1"/>
    <col min="7176" max="7176" width="13.7109375" style="24" customWidth="1"/>
    <col min="7177" max="7177" width="14.7109375" style="24" customWidth="1"/>
    <col min="7178" max="7179" width="14.140625" style="24" customWidth="1"/>
    <col min="7180" max="7180" width="15.140625" style="24" customWidth="1"/>
    <col min="7181" max="7181" width="21.5703125" style="24" customWidth="1"/>
    <col min="7182" max="7423" width="9.140625" style="24"/>
    <col min="7424" max="7424" width="6.5703125" style="24" customWidth="1"/>
    <col min="7425" max="7425" width="35.28515625" style="24" customWidth="1"/>
    <col min="7426" max="7426" width="14" style="24" customWidth="1"/>
    <col min="7427" max="7427" width="11.42578125" style="24" customWidth="1"/>
    <col min="7428" max="7428" width="21.7109375" style="24" customWidth="1"/>
    <col min="7429" max="7429" width="13.7109375" style="24" customWidth="1"/>
    <col min="7430" max="7430" width="14.85546875" style="24" customWidth="1"/>
    <col min="7431" max="7431" width="19.5703125" style="24" customWidth="1"/>
    <col min="7432" max="7432" width="13.7109375" style="24" customWidth="1"/>
    <col min="7433" max="7433" width="14.7109375" style="24" customWidth="1"/>
    <col min="7434" max="7435" width="14.140625" style="24" customWidth="1"/>
    <col min="7436" max="7436" width="15.140625" style="24" customWidth="1"/>
    <col min="7437" max="7437" width="21.5703125" style="24" customWidth="1"/>
    <col min="7438" max="7679" width="9.140625" style="24"/>
    <col min="7680" max="7680" width="6.5703125" style="24" customWidth="1"/>
    <col min="7681" max="7681" width="35.28515625" style="24" customWidth="1"/>
    <col min="7682" max="7682" width="14" style="24" customWidth="1"/>
    <col min="7683" max="7683" width="11.42578125" style="24" customWidth="1"/>
    <col min="7684" max="7684" width="21.7109375" style="24" customWidth="1"/>
    <col min="7685" max="7685" width="13.7109375" style="24" customWidth="1"/>
    <col min="7686" max="7686" width="14.85546875" style="24" customWidth="1"/>
    <col min="7687" max="7687" width="19.5703125" style="24" customWidth="1"/>
    <col min="7688" max="7688" width="13.7109375" style="24" customWidth="1"/>
    <col min="7689" max="7689" width="14.7109375" style="24" customWidth="1"/>
    <col min="7690" max="7691" width="14.140625" style="24" customWidth="1"/>
    <col min="7692" max="7692" width="15.140625" style="24" customWidth="1"/>
    <col min="7693" max="7693" width="21.5703125" style="24" customWidth="1"/>
    <col min="7694" max="7935" width="9.140625" style="24"/>
    <col min="7936" max="7936" width="6.5703125" style="24" customWidth="1"/>
    <col min="7937" max="7937" width="35.28515625" style="24" customWidth="1"/>
    <col min="7938" max="7938" width="14" style="24" customWidth="1"/>
    <col min="7939" max="7939" width="11.42578125" style="24" customWidth="1"/>
    <col min="7940" max="7940" width="21.7109375" style="24" customWidth="1"/>
    <col min="7941" max="7941" width="13.7109375" style="24" customWidth="1"/>
    <col min="7942" max="7942" width="14.85546875" style="24" customWidth="1"/>
    <col min="7943" max="7943" width="19.5703125" style="24" customWidth="1"/>
    <col min="7944" max="7944" width="13.7109375" style="24" customWidth="1"/>
    <col min="7945" max="7945" width="14.7109375" style="24" customWidth="1"/>
    <col min="7946" max="7947" width="14.140625" style="24" customWidth="1"/>
    <col min="7948" max="7948" width="15.140625" style="24" customWidth="1"/>
    <col min="7949" max="7949" width="21.5703125" style="24" customWidth="1"/>
    <col min="7950" max="8191" width="9.140625" style="24"/>
    <col min="8192" max="8192" width="6.5703125" style="24" customWidth="1"/>
    <col min="8193" max="8193" width="35.28515625" style="24" customWidth="1"/>
    <col min="8194" max="8194" width="14" style="24" customWidth="1"/>
    <col min="8195" max="8195" width="11.42578125" style="24" customWidth="1"/>
    <col min="8196" max="8196" width="21.7109375" style="24" customWidth="1"/>
    <col min="8197" max="8197" width="13.7109375" style="24" customWidth="1"/>
    <col min="8198" max="8198" width="14.85546875" style="24" customWidth="1"/>
    <col min="8199" max="8199" width="19.5703125" style="24" customWidth="1"/>
    <col min="8200" max="8200" width="13.7109375" style="24" customWidth="1"/>
    <col min="8201" max="8201" width="14.7109375" style="24" customWidth="1"/>
    <col min="8202" max="8203" width="14.140625" style="24" customWidth="1"/>
    <col min="8204" max="8204" width="15.140625" style="24" customWidth="1"/>
    <col min="8205" max="8205" width="21.5703125" style="24" customWidth="1"/>
    <col min="8206" max="8447" width="9.140625" style="24"/>
    <col min="8448" max="8448" width="6.5703125" style="24" customWidth="1"/>
    <col min="8449" max="8449" width="35.28515625" style="24" customWidth="1"/>
    <col min="8450" max="8450" width="14" style="24" customWidth="1"/>
    <col min="8451" max="8451" width="11.42578125" style="24" customWidth="1"/>
    <col min="8452" max="8452" width="21.7109375" style="24" customWidth="1"/>
    <col min="8453" max="8453" width="13.7109375" style="24" customWidth="1"/>
    <col min="8454" max="8454" width="14.85546875" style="24" customWidth="1"/>
    <col min="8455" max="8455" width="19.5703125" style="24" customWidth="1"/>
    <col min="8456" max="8456" width="13.7109375" style="24" customWidth="1"/>
    <col min="8457" max="8457" width="14.7109375" style="24" customWidth="1"/>
    <col min="8458" max="8459" width="14.140625" style="24" customWidth="1"/>
    <col min="8460" max="8460" width="15.140625" style="24" customWidth="1"/>
    <col min="8461" max="8461" width="21.5703125" style="24" customWidth="1"/>
    <col min="8462" max="8703" width="9.140625" style="24"/>
    <col min="8704" max="8704" width="6.5703125" style="24" customWidth="1"/>
    <col min="8705" max="8705" width="35.28515625" style="24" customWidth="1"/>
    <col min="8706" max="8706" width="14" style="24" customWidth="1"/>
    <col min="8707" max="8707" width="11.42578125" style="24" customWidth="1"/>
    <col min="8708" max="8708" width="21.7109375" style="24" customWidth="1"/>
    <col min="8709" max="8709" width="13.7109375" style="24" customWidth="1"/>
    <col min="8710" max="8710" width="14.85546875" style="24" customWidth="1"/>
    <col min="8711" max="8711" width="19.5703125" style="24" customWidth="1"/>
    <col min="8712" max="8712" width="13.7109375" style="24" customWidth="1"/>
    <col min="8713" max="8713" width="14.7109375" style="24" customWidth="1"/>
    <col min="8714" max="8715" width="14.140625" style="24" customWidth="1"/>
    <col min="8716" max="8716" width="15.140625" style="24" customWidth="1"/>
    <col min="8717" max="8717" width="21.5703125" style="24" customWidth="1"/>
    <col min="8718" max="8959" width="9.140625" style="24"/>
    <col min="8960" max="8960" width="6.5703125" style="24" customWidth="1"/>
    <col min="8961" max="8961" width="35.28515625" style="24" customWidth="1"/>
    <col min="8962" max="8962" width="14" style="24" customWidth="1"/>
    <col min="8963" max="8963" width="11.42578125" style="24" customWidth="1"/>
    <col min="8964" max="8964" width="21.7109375" style="24" customWidth="1"/>
    <col min="8965" max="8965" width="13.7109375" style="24" customWidth="1"/>
    <col min="8966" max="8966" width="14.85546875" style="24" customWidth="1"/>
    <col min="8967" max="8967" width="19.5703125" style="24" customWidth="1"/>
    <col min="8968" max="8968" width="13.7109375" style="24" customWidth="1"/>
    <col min="8969" max="8969" width="14.7109375" style="24" customWidth="1"/>
    <col min="8970" max="8971" width="14.140625" style="24" customWidth="1"/>
    <col min="8972" max="8972" width="15.140625" style="24" customWidth="1"/>
    <col min="8973" max="8973" width="21.5703125" style="24" customWidth="1"/>
    <col min="8974" max="9215" width="9.140625" style="24"/>
    <col min="9216" max="9216" width="6.5703125" style="24" customWidth="1"/>
    <col min="9217" max="9217" width="35.28515625" style="24" customWidth="1"/>
    <col min="9218" max="9218" width="14" style="24" customWidth="1"/>
    <col min="9219" max="9219" width="11.42578125" style="24" customWidth="1"/>
    <col min="9220" max="9220" width="21.7109375" style="24" customWidth="1"/>
    <col min="9221" max="9221" width="13.7109375" style="24" customWidth="1"/>
    <col min="9222" max="9222" width="14.85546875" style="24" customWidth="1"/>
    <col min="9223" max="9223" width="19.5703125" style="24" customWidth="1"/>
    <col min="9224" max="9224" width="13.7109375" style="24" customWidth="1"/>
    <col min="9225" max="9225" width="14.7109375" style="24" customWidth="1"/>
    <col min="9226" max="9227" width="14.140625" style="24" customWidth="1"/>
    <col min="9228" max="9228" width="15.140625" style="24" customWidth="1"/>
    <col min="9229" max="9229" width="21.5703125" style="24" customWidth="1"/>
    <col min="9230" max="9471" width="9.140625" style="24"/>
    <col min="9472" max="9472" width="6.5703125" style="24" customWidth="1"/>
    <col min="9473" max="9473" width="35.28515625" style="24" customWidth="1"/>
    <col min="9474" max="9474" width="14" style="24" customWidth="1"/>
    <col min="9475" max="9475" width="11.42578125" style="24" customWidth="1"/>
    <col min="9476" max="9476" width="21.7109375" style="24" customWidth="1"/>
    <col min="9477" max="9477" width="13.7109375" style="24" customWidth="1"/>
    <col min="9478" max="9478" width="14.85546875" style="24" customWidth="1"/>
    <col min="9479" max="9479" width="19.5703125" style="24" customWidth="1"/>
    <col min="9480" max="9480" width="13.7109375" style="24" customWidth="1"/>
    <col min="9481" max="9481" width="14.7109375" style="24" customWidth="1"/>
    <col min="9482" max="9483" width="14.140625" style="24" customWidth="1"/>
    <col min="9484" max="9484" width="15.140625" style="24" customWidth="1"/>
    <col min="9485" max="9485" width="21.5703125" style="24" customWidth="1"/>
    <col min="9486" max="9727" width="9.140625" style="24"/>
    <col min="9728" max="9728" width="6.5703125" style="24" customWidth="1"/>
    <col min="9729" max="9729" width="35.28515625" style="24" customWidth="1"/>
    <col min="9730" max="9730" width="14" style="24" customWidth="1"/>
    <col min="9731" max="9731" width="11.42578125" style="24" customWidth="1"/>
    <col min="9732" max="9732" width="21.7109375" style="24" customWidth="1"/>
    <col min="9733" max="9733" width="13.7109375" style="24" customWidth="1"/>
    <col min="9734" max="9734" width="14.85546875" style="24" customWidth="1"/>
    <col min="9735" max="9735" width="19.5703125" style="24" customWidth="1"/>
    <col min="9736" max="9736" width="13.7109375" style="24" customWidth="1"/>
    <col min="9737" max="9737" width="14.7109375" style="24" customWidth="1"/>
    <col min="9738" max="9739" width="14.140625" style="24" customWidth="1"/>
    <col min="9740" max="9740" width="15.140625" style="24" customWidth="1"/>
    <col min="9741" max="9741" width="21.5703125" style="24" customWidth="1"/>
    <col min="9742" max="9983" width="9.140625" style="24"/>
    <col min="9984" max="9984" width="6.5703125" style="24" customWidth="1"/>
    <col min="9985" max="9985" width="35.28515625" style="24" customWidth="1"/>
    <col min="9986" max="9986" width="14" style="24" customWidth="1"/>
    <col min="9987" max="9987" width="11.42578125" style="24" customWidth="1"/>
    <col min="9988" max="9988" width="21.7109375" style="24" customWidth="1"/>
    <col min="9989" max="9989" width="13.7109375" style="24" customWidth="1"/>
    <col min="9990" max="9990" width="14.85546875" style="24" customWidth="1"/>
    <col min="9991" max="9991" width="19.5703125" style="24" customWidth="1"/>
    <col min="9992" max="9992" width="13.7109375" style="24" customWidth="1"/>
    <col min="9993" max="9993" width="14.7109375" style="24" customWidth="1"/>
    <col min="9994" max="9995" width="14.140625" style="24" customWidth="1"/>
    <col min="9996" max="9996" width="15.140625" style="24" customWidth="1"/>
    <col min="9997" max="9997" width="21.5703125" style="24" customWidth="1"/>
    <col min="9998" max="10239" width="9.140625" style="24"/>
    <col min="10240" max="10240" width="6.5703125" style="24" customWidth="1"/>
    <col min="10241" max="10241" width="35.28515625" style="24" customWidth="1"/>
    <col min="10242" max="10242" width="14" style="24" customWidth="1"/>
    <col min="10243" max="10243" width="11.42578125" style="24" customWidth="1"/>
    <col min="10244" max="10244" width="21.7109375" style="24" customWidth="1"/>
    <col min="10245" max="10245" width="13.7109375" style="24" customWidth="1"/>
    <col min="10246" max="10246" width="14.85546875" style="24" customWidth="1"/>
    <col min="10247" max="10247" width="19.5703125" style="24" customWidth="1"/>
    <col min="10248" max="10248" width="13.7109375" style="24" customWidth="1"/>
    <col min="10249" max="10249" width="14.7109375" style="24" customWidth="1"/>
    <col min="10250" max="10251" width="14.140625" style="24" customWidth="1"/>
    <col min="10252" max="10252" width="15.140625" style="24" customWidth="1"/>
    <col min="10253" max="10253" width="21.5703125" style="24" customWidth="1"/>
    <col min="10254" max="10495" width="9.140625" style="24"/>
    <col min="10496" max="10496" width="6.5703125" style="24" customWidth="1"/>
    <col min="10497" max="10497" width="35.28515625" style="24" customWidth="1"/>
    <col min="10498" max="10498" width="14" style="24" customWidth="1"/>
    <col min="10499" max="10499" width="11.42578125" style="24" customWidth="1"/>
    <col min="10500" max="10500" width="21.7109375" style="24" customWidth="1"/>
    <col min="10501" max="10501" width="13.7109375" style="24" customWidth="1"/>
    <col min="10502" max="10502" width="14.85546875" style="24" customWidth="1"/>
    <col min="10503" max="10503" width="19.5703125" style="24" customWidth="1"/>
    <col min="10504" max="10504" width="13.7109375" style="24" customWidth="1"/>
    <col min="10505" max="10505" width="14.7109375" style="24" customWidth="1"/>
    <col min="10506" max="10507" width="14.140625" style="24" customWidth="1"/>
    <col min="10508" max="10508" width="15.140625" style="24" customWidth="1"/>
    <col min="10509" max="10509" width="21.5703125" style="24" customWidth="1"/>
    <col min="10510" max="10751" width="9.140625" style="24"/>
    <col min="10752" max="10752" width="6.5703125" style="24" customWidth="1"/>
    <col min="10753" max="10753" width="35.28515625" style="24" customWidth="1"/>
    <col min="10754" max="10754" width="14" style="24" customWidth="1"/>
    <col min="10755" max="10755" width="11.42578125" style="24" customWidth="1"/>
    <col min="10756" max="10756" width="21.7109375" style="24" customWidth="1"/>
    <col min="10757" max="10757" width="13.7109375" style="24" customWidth="1"/>
    <col min="10758" max="10758" width="14.85546875" style="24" customWidth="1"/>
    <col min="10759" max="10759" width="19.5703125" style="24" customWidth="1"/>
    <col min="10760" max="10760" width="13.7109375" style="24" customWidth="1"/>
    <col min="10761" max="10761" width="14.7109375" style="24" customWidth="1"/>
    <col min="10762" max="10763" width="14.140625" style="24" customWidth="1"/>
    <col min="10764" max="10764" width="15.140625" style="24" customWidth="1"/>
    <col min="10765" max="10765" width="21.5703125" style="24" customWidth="1"/>
    <col min="10766" max="11007" width="9.140625" style="24"/>
    <col min="11008" max="11008" width="6.5703125" style="24" customWidth="1"/>
    <col min="11009" max="11009" width="35.28515625" style="24" customWidth="1"/>
    <col min="11010" max="11010" width="14" style="24" customWidth="1"/>
    <col min="11011" max="11011" width="11.42578125" style="24" customWidth="1"/>
    <col min="11012" max="11012" width="21.7109375" style="24" customWidth="1"/>
    <col min="11013" max="11013" width="13.7109375" style="24" customWidth="1"/>
    <col min="11014" max="11014" width="14.85546875" style="24" customWidth="1"/>
    <col min="11015" max="11015" width="19.5703125" style="24" customWidth="1"/>
    <col min="11016" max="11016" width="13.7109375" style="24" customWidth="1"/>
    <col min="11017" max="11017" width="14.7109375" style="24" customWidth="1"/>
    <col min="11018" max="11019" width="14.140625" style="24" customWidth="1"/>
    <col min="11020" max="11020" width="15.140625" style="24" customWidth="1"/>
    <col min="11021" max="11021" width="21.5703125" style="24" customWidth="1"/>
    <col min="11022" max="11263" width="9.140625" style="24"/>
    <col min="11264" max="11264" width="6.5703125" style="24" customWidth="1"/>
    <col min="11265" max="11265" width="35.28515625" style="24" customWidth="1"/>
    <col min="11266" max="11266" width="14" style="24" customWidth="1"/>
    <col min="11267" max="11267" width="11.42578125" style="24" customWidth="1"/>
    <col min="11268" max="11268" width="21.7109375" style="24" customWidth="1"/>
    <col min="11269" max="11269" width="13.7109375" style="24" customWidth="1"/>
    <col min="11270" max="11270" width="14.85546875" style="24" customWidth="1"/>
    <col min="11271" max="11271" width="19.5703125" style="24" customWidth="1"/>
    <col min="11272" max="11272" width="13.7109375" style="24" customWidth="1"/>
    <col min="11273" max="11273" width="14.7109375" style="24" customWidth="1"/>
    <col min="11274" max="11275" width="14.140625" style="24" customWidth="1"/>
    <col min="11276" max="11276" width="15.140625" style="24" customWidth="1"/>
    <col min="11277" max="11277" width="21.5703125" style="24" customWidth="1"/>
    <col min="11278" max="11519" width="9.140625" style="24"/>
    <col min="11520" max="11520" width="6.5703125" style="24" customWidth="1"/>
    <col min="11521" max="11521" width="35.28515625" style="24" customWidth="1"/>
    <col min="11522" max="11522" width="14" style="24" customWidth="1"/>
    <col min="11523" max="11523" width="11.42578125" style="24" customWidth="1"/>
    <col min="11524" max="11524" width="21.7109375" style="24" customWidth="1"/>
    <col min="11525" max="11525" width="13.7109375" style="24" customWidth="1"/>
    <col min="11526" max="11526" width="14.85546875" style="24" customWidth="1"/>
    <col min="11527" max="11527" width="19.5703125" style="24" customWidth="1"/>
    <col min="11528" max="11528" width="13.7109375" style="24" customWidth="1"/>
    <col min="11529" max="11529" width="14.7109375" style="24" customWidth="1"/>
    <col min="11530" max="11531" width="14.140625" style="24" customWidth="1"/>
    <col min="11532" max="11532" width="15.140625" style="24" customWidth="1"/>
    <col min="11533" max="11533" width="21.5703125" style="24" customWidth="1"/>
    <col min="11534" max="11775" width="9.140625" style="24"/>
    <col min="11776" max="11776" width="6.5703125" style="24" customWidth="1"/>
    <col min="11777" max="11777" width="35.28515625" style="24" customWidth="1"/>
    <col min="11778" max="11778" width="14" style="24" customWidth="1"/>
    <col min="11779" max="11779" width="11.42578125" style="24" customWidth="1"/>
    <col min="11780" max="11780" width="21.7109375" style="24" customWidth="1"/>
    <col min="11781" max="11781" width="13.7109375" style="24" customWidth="1"/>
    <col min="11782" max="11782" width="14.85546875" style="24" customWidth="1"/>
    <col min="11783" max="11783" width="19.5703125" style="24" customWidth="1"/>
    <col min="11784" max="11784" width="13.7109375" style="24" customWidth="1"/>
    <col min="11785" max="11785" width="14.7109375" style="24" customWidth="1"/>
    <col min="11786" max="11787" width="14.140625" style="24" customWidth="1"/>
    <col min="11788" max="11788" width="15.140625" style="24" customWidth="1"/>
    <col min="11789" max="11789" width="21.5703125" style="24" customWidth="1"/>
    <col min="11790" max="12031" width="9.140625" style="24"/>
    <col min="12032" max="12032" width="6.5703125" style="24" customWidth="1"/>
    <col min="12033" max="12033" width="35.28515625" style="24" customWidth="1"/>
    <col min="12034" max="12034" width="14" style="24" customWidth="1"/>
    <col min="12035" max="12035" width="11.42578125" style="24" customWidth="1"/>
    <col min="12036" max="12036" width="21.7109375" style="24" customWidth="1"/>
    <col min="12037" max="12037" width="13.7109375" style="24" customWidth="1"/>
    <col min="12038" max="12038" width="14.85546875" style="24" customWidth="1"/>
    <col min="12039" max="12039" width="19.5703125" style="24" customWidth="1"/>
    <col min="12040" max="12040" width="13.7109375" style="24" customWidth="1"/>
    <col min="12041" max="12041" width="14.7109375" style="24" customWidth="1"/>
    <col min="12042" max="12043" width="14.140625" style="24" customWidth="1"/>
    <col min="12044" max="12044" width="15.140625" style="24" customWidth="1"/>
    <col min="12045" max="12045" width="21.5703125" style="24" customWidth="1"/>
    <col min="12046" max="12287" width="9.140625" style="24"/>
    <col min="12288" max="12288" width="6.5703125" style="24" customWidth="1"/>
    <col min="12289" max="12289" width="35.28515625" style="24" customWidth="1"/>
    <col min="12290" max="12290" width="14" style="24" customWidth="1"/>
    <col min="12291" max="12291" width="11.42578125" style="24" customWidth="1"/>
    <col min="12292" max="12292" width="21.7109375" style="24" customWidth="1"/>
    <col min="12293" max="12293" width="13.7109375" style="24" customWidth="1"/>
    <col min="12294" max="12294" width="14.85546875" style="24" customWidth="1"/>
    <col min="12295" max="12295" width="19.5703125" style="24" customWidth="1"/>
    <col min="12296" max="12296" width="13.7109375" style="24" customWidth="1"/>
    <col min="12297" max="12297" width="14.7109375" style="24" customWidth="1"/>
    <col min="12298" max="12299" width="14.140625" style="24" customWidth="1"/>
    <col min="12300" max="12300" width="15.140625" style="24" customWidth="1"/>
    <col min="12301" max="12301" width="21.5703125" style="24" customWidth="1"/>
    <col min="12302" max="12543" width="9.140625" style="24"/>
    <col min="12544" max="12544" width="6.5703125" style="24" customWidth="1"/>
    <col min="12545" max="12545" width="35.28515625" style="24" customWidth="1"/>
    <col min="12546" max="12546" width="14" style="24" customWidth="1"/>
    <col min="12547" max="12547" width="11.42578125" style="24" customWidth="1"/>
    <col min="12548" max="12548" width="21.7109375" style="24" customWidth="1"/>
    <col min="12549" max="12549" width="13.7109375" style="24" customWidth="1"/>
    <col min="12550" max="12550" width="14.85546875" style="24" customWidth="1"/>
    <col min="12551" max="12551" width="19.5703125" style="24" customWidth="1"/>
    <col min="12552" max="12552" width="13.7109375" style="24" customWidth="1"/>
    <col min="12553" max="12553" width="14.7109375" style="24" customWidth="1"/>
    <col min="12554" max="12555" width="14.140625" style="24" customWidth="1"/>
    <col min="12556" max="12556" width="15.140625" style="24" customWidth="1"/>
    <col min="12557" max="12557" width="21.5703125" style="24" customWidth="1"/>
    <col min="12558" max="12799" width="9.140625" style="24"/>
    <col min="12800" max="12800" width="6.5703125" style="24" customWidth="1"/>
    <col min="12801" max="12801" width="35.28515625" style="24" customWidth="1"/>
    <col min="12802" max="12802" width="14" style="24" customWidth="1"/>
    <col min="12803" max="12803" width="11.42578125" style="24" customWidth="1"/>
    <col min="12804" max="12804" width="21.7109375" style="24" customWidth="1"/>
    <col min="12805" max="12805" width="13.7109375" style="24" customWidth="1"/>
    <col min="12806" max="12806" width="14.85546875" style="24" customWidth="1"/>
    <col min="12807" max="12807" width="19.5703125" style="24" customWidth="1"/>
    <col min="12808" max="12808" width="13.7109375" style="24" customWidth="1"/>
    <col min="12809" max="12809" width="14.7109375" style="24" customWidth="1"/>
    <col min="12810" max="12811" width="14.140625" style="24" customWidth="1"/>
    <col min="12812" max="12812" width="15.140625" style="24" customWidth="1"/>
    <col min="12813" max="12813" width="21.5703125" style="24" customWidth="1"/>
    <col min="12814" max="13055" width="9.140625" style="24"/>
    <col min="13056" max="13056" width="6.5703125" style="24" customWidth="1"/>
    <col min="13057" max="13057" width="35.28515625" style="24" customWidth="1"/>
    <col min="13058" max="13058" width="14" style="24" customWidth="1"/>
    <col min="13059" max="13059" width="11.42578125" style="24" customWidth="1"/>
    <col min="13060" max="13060" width="21.7109375" style="24" customWidth="1"/>
    <col min="13061" max="13061" width="13.7109375" style="24" customWidth="1"/>
    <col min="13062" max="13062" width="14.85546875" style="24" customWidth="1"/>
    <col min="13063" max="13063" width="19.5703125" style="24" customWidth="1"/>
    <col min="13064" max="13064" width="13.7109375" style="24" customWidth="1"/>
    <col min="13065" max="13065" width="14.7109375" style="24" customWidth="1"/>
    <col min="13066" max="13067" width="14.140625" style="24" customWidth="1"/>
    <col min="13068" max="13068" width="15.140625" style="24" customWidth="1"/>
    <col min="13069" max="13069" width="21.5703125" style="24" customWidth="1"/>
    <col min="13070" max="13311" width="9.140625" style="24"/>
    <col min="13312" max="13312" width="6.5703125" style="24" customWidth="1"/>
    <col min="13313" max="13313" width="35.28515625" style="24" customWidth="1"/>
    <col min="13314" max="13314" width="14" style="24" customWidth="1"/>
    <col min="13315" max="13315" width="11.42578125" style="24" customWidth="1"/>
    <col min="13316" max="13316" width="21.7109375" style="24" customWidth="1"/>
    <col min="13317" max="13317" width="13.7109375" style="24" customWidth="1"/>
    <col min="13318" max="13318" width="14.85546875" style="24" customWidth="1"/>
    <col min="13319" max="13319" width="19.5703125" style="24" customWidth="1"/>
    <col min="13320" max="13320" width="13.7109375" style="24" customWidth="1"/>
    <col min="13321" max="13321" width="14.7109375" style="24" customWidth="1"/>
    <col min="13322" max="13323" width="14.140625" style="24" customWidth="1"/>
    <col min="13324" max="13324" width="15.140625" style="24" customWidth="1"/>
    <col min="13325" max="13325" width="21.5703125" style="24" customWidth="1"/>
    <col min="13326" max="13567" width="9.140625" style="24"/>
    <col min="13568" max="13568" width="6.5703125" style="24" customWidth="1"/>
    <col min="13569" max="13569" width="35.28515625" style="24" customWidth="1"/>
    <col min="13570" max="13570" width="14" style="24" customWidth="1"/>
    <col min="13571" max="13571" width="11.42578125" style="24" customWidth="1"/>
    <col min="13572" max="13572" width="21.7109375" style="24" customWidth="1"/>
    <col min="13573" max="13573" width="13.7109375" style="24" customWidth="1"/>
    <col min="13574" max="13574" width="14.85546875" style="24" customWidth="1"/>
    <col min="13575" max="13575" width="19.5703125" style="24" customWidth="1"/>
    <col min="13576" max="13576" width="13.7109375" style="24" customWidth="1"/>
    <col min="13577" max="13577" width="14.7109375" style="24" customWidth="1"/>
    <col min="13578" max="13579" width="14.140625" style="24" customWidth="1"/>
    <col min="13580" max="13580" width="15.140625" style="24" customWidth="1"/>
    <col min="13581" max="13581" width="21.5703125" style="24" customWidth="1"/>
    <col min="13582" max="13823" width="9.140625" style="24"/>
    <col min="13824" max="13824" width="6.5703125" style="24" customWidth="1"/>
    <col min="13825" max="13825" width="35.28515625" style="24" customWidth="1"/>
    <col min="13826" max="13826" width="14" style="24" customWidth="1"/>
    <col min="13827" max="13827" width="11.42578125" style="24" customWidth="1"/>
    <col min="13828" max="13828" width="21.7109375" style="24" customWidth="1"/>
    <col min="13829" max="13829" width="13.7109375" style="24" customWidth="1"/>
    <col min="13830" max="13830" width="14.85546875" style="24" customWidth="1"/>
    <col min="13831" max="13831" width="19.5703125" style="24" customWidth="1"/>
    <col min="13832" max="13832" width="13.7109375" style="24" customWidth="1"/>
    <col min="13833" max="13833" width="14.7109375" style="24" customWidth="1"/>
    <col min="13834" max="13835" width="14.140625" style="24" customWidth="1"/>
    <col min="13836" max="13836" width="15.140625" style="24" customWidth="1"/>
    <col min="13837" max="13837" width="21.5703125" style="24" customWidth="1"/>
    <col min="13838" max="14079" width="9.140625" style="24"/>
    <col min="14080" max="14080" width="6.5703125" style="24" customWidth="1"/>
    <col min="14081" max="14081" width="35.28515625" style="24" customWidth="1"/>
    <col min="14082" max="14082" width="14" style="24" customWidth="1"/>
    <col min="14083" max="14083" width="11.42578125" style="24" customWidth="1"/>
    <col min="14084" max="14084" width="21.7109375" style="24" customWidth="1"/>
    <col min="14085" max="14085" width="13.7109375" style="24" customWidth="1"/>
    <col min="14086" max="14086" width="14.85546875" style="24" customWidth="1"/>
    <col min="14087" max="14087" width="19.5703125" style="24" customWidth="1"/>
    <col min="14088" max="14088" width="13.7109375" style="24" customWidth="1"/>
    <col min="14089" max="14089" width="14.7109375" style="24" customWidth="1"/>
    <col min="14090" max="14091" width="14.140625" style="24" customWidth="1"/>
    <col min="14092" max="14092" width="15.140625" style="24" customWidth="1"/>
    <col min="14093" max="14093" width="21.5703125" style="24" customWidth="1"/>
    <col min="14094" max="14335" width="9.140625" style="24"/>
    <col min="14336" max="14336" width="6.5703125" style="24" customWidth="1"/>
    <col min="14337" max="14337" width="35.28515625" style="24" customWidth="1"/>
    <col min="14338" max="14338" width="14" style="24" customWidth="1"/>
    <col min="14339" max="14339" width="11.42578125" style="24" customWidth="1"/>
    <col min="14340" max="14340" width="21.7109375" style="24" customWidth="1"/>
    <col min="14341" max="14341" width="13.7109375" style="24" customWidth="1"/>
    <col min="14342" max="14342" width="14.85546875" style="24" customWidth="1"/>
    <col min="14343" max="14343" width="19.5703125" style="24" customWidth="1"/>
    <col min="14344" max="14344" width="13.7109375" style="24" customWidth="1"/>
    <col min="14345" max="14345" width="14.7109375" style="24" customWidth="1"/>
    <col min="14346" max="14347" width="14.140625" style="24" customWidth="1"/>
    <col min="14348" max="14348" width="15.140625" style="24" customWidth="1"/>
    <col min="14349" max="14349" width="21.5703125" style="24" customWidth="1"/>
    <col min="14350" max="14591" width="9.140625" style="24"/>
    <col min="14592" max="14592" width="6.5703125" style="24" customWidth="1"/>
    <col min="14593" max="14593" width="35.28515625" style="24" customWidth="1"/>
    <col min="14594" max="14594" width="14" style="24" customWidth="1"/>
    <col min="14595" max="14595" width="11.42578125" style="24" customWidth="1"/>
    <col min="14596" max="14596" width="21.7109375" style="24" customWidth="1"/>
    <col min="14597" max="14597" width="13.7109375" style="24" customWidth="1"/>
    <col min="14598" max="14598" width="14.85546875" style="24" customWidth="1"/>
    <col min="14599" max="14599" width="19.5703125" style="24" customWidth="1"/>
    <col min="14600" max="14600" width="13.7109375" style="24" customWidth="1"/>
    <col min="14601" max="14601" width="14.7109375" style="24" customWidth="1"/>
    <col min="14602" max="14603" width="14.140625" style="24" customWidth="1"/>
    <col min="14604" max="14604" width="15.140625" style="24" customWidth="1"/>
    <col min="14605" max="14605" width="21.5703125" style="24" customWidth="1"/>
    <col min="14606" max="14847" width="9.140625" style="24"/>
    <col min="14848" max="14848" width="6.5703125" style="24" customWidth="1"/>
    <col min="14849" max="14849" width="35.28515625" style="24" customWidth="1"/>
    <col min="14850" max="14850" width="14" style="24" customWidth="1"/>
    <col min="14851" max="14851" width="11.42578125" style="24" customWidth="1"/>
    <col min="14852" max="14852" width="21.7109375" style="24" customWidth="1"/>
    <col min="14853" max="14853" width="13.7109375" style="24" customWidth="1"/>
    <col min="14854" max="14854" width="14.85546875" style="24" customWidth="1"/>
    <col min="14855" max="14855" width="19.5703125" style="24" customWidth="1"/>
    <col min="14856" max="14856" width="13.7109375" style="24" customWidth="1"/>
    <col min="14857" max="14857" width="14.7109375" style="24" customWidth="1"/>
    <col min="14858" max="14859" width="14.140625" style="24" customWidth="1"/>
    <col min="14860" max="14860" width="15.140625" style="24" customWidth="1"/>
    <col min="14861" max="14861" width="21.5703125" style="24" customWidth="1"/>
    <col min="14862" max="15103" width="9.140625" style="24"/>
    <col min="15104" max="15104" width="6.5703125" style="24" customWidth="1"/>
    <col min="15105" max="15105" width="35.28515625" style="24" customWidth="1"/>
    <col min="15106" max="15106" width="14" style="24" customWidth="1"/>
    <col min="15107" max="15107" width="11.42578125" style="24" customWidth="1"/>
    <col min="15108" max="15108" width="21.7109375" style="24" customWidth="1"/>
    <col min="15109" max="15109" width="13.7109375" style="24" customWidth="1"/>
    <col min="15110" max="15110" width="14.85546875" style="24" customWidth="1"/>
    <col min="15111" max="15111" width="19.5703125" style="24" customWidth="1"/>
    <col min="15112" max="15112" width="13.7109375" style="24" customWidth="1"/>
    <col min="15113" max="15113" width="14.7109375" style="24" customWidth="1"/>
    <col min="15114" max="15115" width="14.140625" style="24" customWidth="1"/>
    <col min="15116" max="15116" width="15.140625" style="24" customWidth="1"/>
    <col min="15117" max="15117" width="21.5703125" style="24" customWidth="1"/>
    <col min="15118" max="15359" width="9.140625" style="24"/>
    <col min="15360" max="15360" width="6.5703125" style="24" customWidth="1"/>
    <col min="15361" max="15361" width="35.28515625" style="24" customWidth="1"/>
    <col min="15362" max="15362" width="14" style="24" customWidth="1"/>
    <col min="15363" max="15363" width="11.42578125" style="24" customWidth="1"/>
    <col min="15364" max="15364" width="21.7109375" style="24" customWidth="1"/>
    <col min="15365" max="15365" width="13.7109375" style="24" customWidth="1"/>
    <col min="15366" max="15366" width="14.85546875" style="24" customWidth="1"/>
    <col min="15367" max="15367" width="19.5703125" style="24" customWidth="1"/>
    <col min="15368" max="15368" width="13.7109375" style="24" customWidth="1"/>
    <col min="15369" max="15369" width="14.7109375" style="24" customWidth="1"/>
    <col min="15370" max="15371" width="14.140625" style="24" customWidth="1"/>
    <col min="15372" max="15372" width="15.140625" style="24" customWidth="1"/>
    <col min="15373" max="15373" width="21.5703125" style="24" customWidth="1"/>
    <col min="15374" max="15615" width="9.140625" style="24"/>
    <col min="15616" max="15616" width="6.5703125" style="24" customWidth="1"/>
    <col min="15617" max="15617" width="35.28515625" style="24" customWidth="1"/>
    <col min="15618" max="15618" width="14" style="24" customWidth="1"/>
    <col min="15619" max="15619" width="11.42578125" style="24" customWidth="1"/>
    <col min="15620" max="15620" width="21.7109375" style="24" customWidth="1"/>
    <col min="15621" max="15621" width="13.7109375" style="24" customWidth="1"/>
    <col min="15622" max="15622" width="14.85546875" style="24" customWidth="1"/>
    <col min="15623" max="15623" width="19.5703125" style="24" customWidth="1"/>
    <col min="15624" max="15624" width="13.7109375" style="24" customWidth="1"/>
    <col min="15625" max="15625" width="14.7109375" style="24" customWidth="1"/>
    <col min="15626" max="15627" width="14.140625" style="24" customWidth="1"/>
    <col min="15628" max="15628" width="15.140625" style="24" customWidth="1"/>
    <col min="15629" max="15629" width="21.5703125" style="24" customWidth="1"/>
    <col min="15630" max="15871" width="9.140625" style="24"/>
    <col min="15872" max="15872" width="6.5703125" style="24" customWidth="1"/>
    <col min="15873" max="15873" width="35.28515625" style="24" customWidth="1"/>
    <col min="15874" max="15874" width="14" style="24" customWidth="1"/>
    <col min="15875" max="15875" width="11.42578125" style="24" customWidth="1"/>
    <col min="15876" max="15876" width="21.7109375" style="24" customWidth="1"/>
    <col min="15877" max="15877" width="13.7109375" style="24" customWidth="1"/>
    <col min="15878" max="15878" width="14.85546875" style="24" customWidth="1"/>
    <col min="15879" max="15879" width="19.5703125" style="24" customWidth="1"/>
    <col min="15880" max="15880" width="13.7109375" style="24" customWidth="1"/>
    <col min="15881" max="15881" width="14.7109375" style="24" customWidth="1"/>
    <col min="15882" max="15883" width="14.140625" style="24" customWidth="1"/>
    <col min="15884" max="15884" width="15.140625" style="24" customWidth="1"/>
    <col min="15885" max="15885" width="21.5703125" style="24" customWidth="1"/>
    <col min="15886" max="16127" width="9.140625" style="24"/>
    <col min="16128" max="16128" width="6.5703125" style="24" customWidth="1"/>
    <col min="16129" max="16129" width="35.28515625" style="24" customWidth="1"/>
    <col min="16130" max="16130" width="14" style="24" customWidth="1"/>
    <col min="16131" max="16131" width="11.42578125" style="24" customWidth="1"/>
    <col min="16132" max="16132" width="21.7109375" style="24" customWidth="1"/>
    <col min="16133" max="16133" width="13.7109375" style="24" customWidth="1"/>
    <col min="16134" max="16134" width="14.85546875" style="24" customWidth="1"/>
    <col min="16135" max="16135" width="19.5703125" style="24" customWidth="1"/>
    <col min="16136" max="16136" width="13.7109375" style="24" customWidth="1"/>
    <col min="16137" max="16137" width="14.7109375" style="24" customWidth="1"/>
    <col min="16138" max="16139" width="14.140625" style="24" customWidth="1"/>
    <col min="16140" max="16140" width="15.140625" style="24" customWidth="1"/>
    <col min="16141" max="16141" width="21.5703125" style="24" customWidth="1"/>
    <col min="16142" max="16384" width="9.140625" style="24"/>
  </cols>
  <sheetData>
    <row r="1" spans="1:13" ht="51.75" customHeight="1" x14ac:dyDescent="0.25">
      <c r="A1" s="152" t="s">
        <v>80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3" x14ac:dyDescent="0.25">
      <c r="A2" s="152" t="str">
        <f>'Подпрограмма 5'!A2:O2</f>
        <v>по состоянию на 01.01.2021 года (с начала года нарастающим итогом)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x14ac:dyDescent="0.25">
      <c r="A3" s="153" t="s">
        <v>52</v>
      </c>
      <c r="B3" s="153" t="s">
        <v>53</v>
      </c>
      <c r="C3" s="154" t="s">
        <v>54</v>
      </c>
      <c r="D3" s="155"/>
      <c r="E3" s="153" t="s">
        <v>55</v>
      </c>
      <c r="F3" s="153" t="s">
        <v>56</v>
      </c>
      <c r="G3" s="153" t="s">
        <v>57</v>
      </c>
      <c r="H3" s="153" t="s">
        <v>58</v>
      </c>
      <c r="I3" s="156" t="s">
        <v>59</v>
      </c>
      <c r="J3" s="156" t="s">
        <v>60</v>
      </c>
      <c r="K3" s="153" t="s">
        <v>61</v>
      </c>
      <c r="L3" s="153"/>
      <c r="M3" s="153"/>
    </row>
    <row r="4" spans="1:13" x14ac:dyDescent="0.25">
      <c r="A4" s="153"/>
      <c r="B4" s="153"/>
      <c r="C4" s="156" t="s">
        <v>62</v>
      </c>
      <c r="D4" s="156" t="s">
        <v>63</v>
      </c>
      <c r="E4" s="153"/>
      <c r="F4" s="153"/>
      <c r="G4" s="153"/>
      <c r="H4" s="153"/>
      <c r="I4" s="157"/>
      <c r="J4" s="157"/>
      <c r="K4" s="153" t="s">
        <v>64</v>
      </c>
      <c r="L4" s="156" t="s">
        <v>65</v>
      </c>
      <c r="M4" s="153" t="s">
        <v>66</v>
      </c>
    </row>
    <row r="5" spans="1:13" x14ac:dyDescent="0.25">
      <c r="A5" s="153"/>
      <c r="B5" s="153"/>
      <c r="C5" s="158"/>
      <c r="D5" s="158"/>
      <c r="E5" s="153"/>
      <c r="F5" s="153"/>
      <c r="G5" s="153"/>
      <c r="H5" s="153"/>
      <c r="I5" s="158"/>
      <c r="J5" s="158"/>
      <c r="K5" s="153"/>
      <c r="L5" s="158"/>
      <c r="M5" s="153"/>
    </row>
    <row r="6" spans="1:13" x14ac:dyDescent="0.25">
      <c r="A6" s="77">
        <v>1</v>
      </c>
      <c r="B6" s="77">
        <v>2</v>
      </c>
      <c r="C6" s="77">
        <f>B6+1</f>
        <v>3</v>
      </c>
      <c r="D6" s="77">
        <f t="shared" ref="D6:K6" si="0">C6+1</f>
        <v>4</v>
      </c>
      <c r="E6" s="77">
        <v>3</v>
      </c>
      <c r="F6" s="77">
        <v>4</v>
      </c>
      <c r="G6" s="77">
        <v>5</v>
      </c>
      <c r="H6" s="77">
        <f t="shared" si="0"/>
        <v>6</v>
      </c>
      <c r="I6" s="77">
        <f t="shared" si="0"/>
        <v>7</v>
      </c>
      <c r="J6" s="77">
        <f t="shared" si="0"/>
        <v>8</v>
      </c>
      <c r="K6" s="77">
        <f t="shared" si="0"/>
        <v>9</v>
      </c>
      <c r="L6" s="77">
        <v>10</v>
      </c>
      <c r="M6" s="77">
        <v>11</v>
      </c>
    </row>
    <row r="7" spans="1:13" s="31" customFormat="1" ht="31.5" x14ac:dyDescent="0.25">
      <c r="A7" s="23">
        <v>1</v>
      </c>
      <c r="B7" s="23" t="s">
        <v>142</v>
      </c>
      <c r="C7" s="27"/>
      <c r="D7" s="27"/>
      <c r="E7" s="23" t="s">
        <v>143</v>
      </c>
      <c r="F7" s="23" t="s">
        <v>144</v>
      </c>
      <c r="G7" s="23" t="s">
        <v>2</v>
      </c>
      <c r="H7" s="22">
        <v>43830</v>
      </c>
      <c r="I7" s="29">
        <v>3337.6719199999998</v>
      </c>
      <c r="J7" s="28"/>
      <c r="K7" s="29">
        <f>I7</f>
        <v>3337.6719199999998</v>
      </c>
      <c r="L7" s="28"/>
      <c r="M7" s="29">
        <f>K7</f>
        <v>3337.6719199999998</v>
      </c>
    </row>
    <row r="8" spans="1:13" s="31" customFormat="1" ht="31.5" x14ac:dyDescent="0.25">
      <c r="A8" s="23">
        <v>2</v>
      </c>
      <c r="B8" s="23" t="s">
        <v>149</v>
      </c>
      <c r="C8" s="27"/>
      <c r="D8" s="27"/>
      <c r="E8" s="23" t="s">
        <v>150</v>
      </c>
      <c r="F8" s="23" t="s">
        <v>151</v>
      </c>
      <c r="G8" s="23" t="s">
        <v>2</v>
      </c>
      <c r="H8" s="22">
        <v>43830</v>
      </c>
      <c r="I8" s="29">
        <v>237.1</v>
      </c>
      <c r="J8" s="28"/>
      <c r="K8" s="29">
        <f>I8</f>
        <v>237.1</v>
      </c>
      <c r="L8" s="28"/>
      <c r="M8" s="29">
        <f>K8</f>
        <v>237.1</v>
      </c>
    </row>
    <row r="9" spans="1:13" s="31" customFormat="1" ht="63" x14ac:dyDescent="0.25">
      <c r="A9" s="23">
        <v>3</v>
      </c>
      <c r="B9" s="23" t="str">
        <f>'Подпрограмма 5'!B62</f>
        <v>Разработка проектной документации на проведение капитального ремонта моста ТММ-60 в п. Красное</v>
      </c>
      <c r="C9" s="27"/>
      <c r="D9" s="27"/>
      <c r="E9" s="23" t="s">
        <v>364</v>
      </c>
      <c r="F9" s="23" t="s">
        <v>365</v>
      </c>
      <c r="G9" s="23" t="s">
        <v>356</v>
      </c>
      <c r="H9" s="22">
        <v>44094</v>
      </c>
      <c r="I9" s="29">
        <v>1416.66</v>
      </c>
      <c r="J9" s="28"/>
      <c r="K9" s="29"/>
      <c r="L9" s="28"/>
      <c r="M9" s="29"/>
    </row>
    <row r="10" spans="1:13" s="31" customFormat="1" ht="47.25" x14ac:dyDescent="0.25">
      <c r="A10" s="23">
        <v>4</v>
      </c>
      <c r="B10" s="23" t="str">
        <f>'Подпрограмма 5'!B63:D63</f>
        <v>Подраздел 4. Приобретение, замена и установка светильников уличного освещения в поселениях</v>
      </c>
      <c r="C10" s="27"/>
      <c r="D10" s="27"/>
      <c r="E10" s="23"/>
      <c r="F10" s="23"/>
      <c r="G10" s="23"/>
      <c r="H10" s="22"/>
      <c r="I10" s="29"/>
      <c r="J10" s="28"/>
      <c r="K10" s="29"/>
      <c r="L10" s="28"/>
      <c r="M10" s="29"/>
    </row>
    <row r="11" spans="1:13" s="31" customFormat="1" ht="47.25" x14ac:dyDescent="0.25">
      <c r="A11" s="23">
        <v>5</v>
      </c>
      <c r="B11" s="23" t="str">
        <f>'Подпрограмма 5'!B64</f>
        <v>МО «Пешский сельсовет» НАО</v>
      </c>
      <c r="C11" s="27"/>
      <c r="D11" s="27"/>
      <c r="E11" s="23" t="s">
        <v>477</v>
      </c>
      <c r="F11" s="23" t="s">
        <v>478</v>
      </c>
      <c r="G11" s="23" t="s">
        <v>356</v>
      </c>
      <c r="H11" s="10">
        <v>2020</v>
      </c>
      <c r="I11" s="29">
        <v>692.61800000000005</v>
      </c>
      <c r="J11" s="28"/>
      <c r="K11" s="29">
        <f>M11</f>
        <v>692.61800000000005</v>
      </c>
      <c r="L11" s="28"/>
      <c r="M11" s="29">
        <f>'Подпрограмма 5'!K64</f>
        <v>692.61800000000005</v>
      </c>
    </row>
    <row r="12" spans="1:13" s="31" customFormat="1" ht="47.25" x14ac:dyDescent="0.25">
      <c r="A12" s="163">
        <v>6</v>
      </c>
      <c r="B12" s="163" t="str">
        <f>'Подпрограмма 5'!B65</f>
        <v>МО «Тиманский сельсовет» НАО</v>
      </c>
      <c r="C12" s="27"/>
      <c r="D12" s="27"/>
      <c r="E12" s="23" t="s">
        <v>479</v>
      </c>
      <c r="F12" s="23" t="s">
        <v>15</v>
      </c>
      <c r="G12" s="163" t="s">
        <v>356</v>
      </c>
      <c r="H12" s="10">
        <v>2020</v>
      </c>
      <c r="I12" s="29">
        <v>287.51028000000002</v>
      </c>
      <c r="J12" s="217"/>
      <c r="K12" s="214">
        <f t="shared" ref="K12:K19" si="1">M12</f>
        <v>998.75</v>
      </c>
      <c r="L12" s="217"/>
      <c r="M12" s="214">
        <f>'Подпрограмма 5'!K65</f>
        <v>998.75</v>
      </c>
    </row>
    <row r="13" spans="1:13" s="31" customFormat="1" ht="47.25" x14ac:dyDescent="0.25">
      <c r="A13" s="188"/>
      <c r="B13" s="188"/>
      <c r="C13" s="27"/>
      <c r="D13" s="27"/>
      <c r="E13" s="23" t="s">
        <v>480</v>
      </c>
      <c r="F13" s="23" t="s">
        <v>15</v>
      </c>
      <c r="G13" s="188"/>
      <c r="H13" s="10">
        <v>2020</v>
      </c>
      <c r="I13" s="29">
        <v>289.99619999999999</v>
      </c>
      <c r="J13" s="218"/>
      <c r="K13" s="215"/>
      <c r="L13" s="218"/>
      <c r="M13" s="215"/>
    </row>
    <row r="14" spans="1:13" s="31" customFormat="1" ht="47.25" x14ac:dyDescent="0.25">
      <c r="A14" s="164"/>
      <c r="B14" s="164"/>
      <c r="C14" s="27"/>
      <c r="D14" s="27"/>
      <c r="E14" s="23" t="s">
        <v>481</v>
      </c>
      <c r="F14" s="23" t="s">
        <v>15</v>
      </c>
      <c r="G14" s="164"/>
      <c r="H14" s="10" t="s">
        <v>482</v>
      </c>
      <c r="I14" s="29">
        <v>421.24689000000001</v>
      </c>
      <c r="J14" s="219"/>
      <c r="K14" s="216"/>
      <c r="L14" s="219"/>
      <c r="M14" s="216"/>
    </row>
    <row r="15" spans="1:13" s="31" customFormat="1" ht="27.75" customHeight="1" x14ac:dyDescent="0.25">
      <c r="A15" s="163">
        <v>7</v>
      </c>
      <c r="B15" s="163" t="str">
        <f>'Подпрограмма 5'!B66</f>
        <v>МО "Хоседа-Хардский сельсовет" НАО</v>
      </c>
      <c r="C15" s="27"/>
      <c r="D15" s="27"/>
      <c r="E15" s="23" t="s">
        <v>483</v>
      </c>
      <c r="F15" s="23" t="s">
        <v>15</v>
      </c>
      <c r="G15" s="163" t="s">
        <v>356</v>
      </c>
      <c r="H15" s="10">
        <v>2020</v>
      </c>
      <c r="I15" s="29">
        <v>77.3429</v>
      </c>
      <c r="J15" s="217"/>
      <c r="K15" s="214">
        <f t="shared" si="1"/>
        <v>430.18700000000001</v>
      </c>
      <c r="L15" s="217"/>
      <c r="M15" s="214">
        <f>'Подпрограмма 5'!K66</f>
        <v>430.18700000000001</v>
      </c>
    </row>
    <row r="16" spans="1:13" s="31" customFormat="1" x14ac:dyDescent="0.25">
      <c r="A16" s="188"/>
      <c r="B16" s="188"/>
      <c r="C16" s="27"/>
      <c r="D16" s="27"/>
      <c r="E16" s="23" t="s">
        <v>484</v>
      </c>
      <c r="F16" s="23" t="s">
        <v>485</v>
      </c>
      <c r="G16" s="188"/>
      <c r="H16" s="10">
        <v>2020</v>
      </c>
      <c r="I16" s="29">
        <v>180.18</v>
      </c>
      <c r="J16" s="218"/>
      <c r="K16" s="215"/>
      <c r="L16" s="218"/>
      <c r="M16" s="215"/>
    </row>
    <row r="17" spans="1:13" s="31" customFormat="1" ht="27.75" customHeight="1" x14ac:dyDescent="0.25">
      <c r="A17" s="164"/>
      <c r="B17" s="164"/>
      <c r="C17" s="27"/>
      <c r="D17" s="27"/>
      <c r="E17" s="23" t="s">
        <v>486</v>
      </c>
      <c r="F17" s="23" t="s">
        <v>15</v>
      </c>
      <c r="G17" s="164"/>
      <c r="H17" s="10">
        <v>2020</v>
      </c>
      <c r="I17" s="29">
        <v>172.66482999999999</v>
      </c>
      <c r="J17" s="219"/>
      <c r="K17" s="216"/>
      <c r="L17" s="219"/>
      <c r="M17" s="216"/>
    </row>
    <row r="18" spans="1:13" s="31" customFormat="1" ht="31.5" x14ac:dyDescent="0.25">
      <c r="A18" s="23">
        <v>8</v>
      </c>
      <c r="B18" s="23" t="str">
        <f>'Подпрограмма 5'!B67</f>
        <v>МО «Приморско-Куйский сельсовет» НАО</v>
      </c>
      <c r="C18" s="27"/>
      <c r="D18" s="27"/>
      <c r="E18" s="23" t="s">
        <v>487</v>
      </c>
      <c r="F18" s="23" t="s">
        <v>488</v>
      </c>
      <c r="G18" s="23" t="s">
        <v>356</v>
      </c>
      <c r="H18" s="10">
        <v>2020</v>
      </c>
      <c r="I18" s="29">
        <v>855.21429999999998</v>
      </c>
      <c r="J18" s="28"/>
      <c r="K18" s="29">
        <f t="shared" si="1"/>
        <v>855.21400000000006</v>
      </c>
      <c r="L18" s="28"/>
      <c r="M18" s="29">
        <f>'Подпрограмма 5'!K67</f>
        <v>855.21400000000006</v>
      </c>
    </row>
    <row r="19" spans="1:13" s="31" customFormat="1" ht="31.5" customHeight="1" x14ac:dyDescent="0.25">
      <c r="A19" s="163">
        <v>9</v>
      </c>
      <c r="B19" s="163" t="str">
        <f>'Подпрограмма 5'!B68</f>
        <v>МО «Великовисочный сельсовет» НАО</v>
      </c>
      <c r="C19" s="27"/>
      <c r="D19" s="27"/>
      <c r="E19" s="23" t="s">
        <v>489</v>
      </c>
      <c r="F19" s="23" t="s">
        <v>280</v>
      </c>
      <c r="G19" s="23" t="s">
        <v>356</v>
      </c>
      <c r="H19" s="212">
        <v>2020</v>
      </c>
      <c r="I19" s="29">
        <v>235.76016000000001</v>
      </c>
      <c r="J19" s="28"/>
      <c r="K19" s="214">
        <f t="shared" si="1"/>
        <v>285.54000000000002</v>
      </c>
      <c r="L19" s="28"/>
      <c r="M19" s="214">
        <f>'Подпрограмма 5'!K68</f>
        <v>285.54000000000002</v>
      </c>
    </row>
    <row r="20" spans="1:13" s="31" customFormat="1" ht="30" customHeight="1" x14ac:dyDescent="0.25">
      <c r="A20" s="164"/>
      <c r="B20" s="164"/>
      <c r="C20" s="27"/>
      <c r="D20" s="27"/>
      <c r="E20" s="23" t="s">
        <v>490</v>
      </c>
      <c r="F20" s="23" t="s">
        <v>491</v>
      </c>
      <c r="G20" s="23" t="s">
        <v>356</v>
      </c>
      <c r="H20" s="212"/>
      <c r="I20" s="29">
        <v>49.78416</v>
      </c>
      <c r="J20" s="28"/>
      <c r="K20" s="216"/>
      <c r="L20" s="28"/>
      <c r="M20" s="216"/>
    </row>
    <row r="21" spans="1:13" s="31" customFormat="1" ht="94.5" x14ac:dyDescent="0.25">
      <c r="A21" s="23">
        <v>10</v>
      </c>
      <c r="B21" s="23" t="str">
        <f>'Подпрограмма 5'!B70</f>
        <v>Обследование и подготовка проектной документации на реставрацию объекта культурного наследия "Благовещенская церковь" в с. Несь МО "Канинский сельсовет" НАО</v>
      </c>
      <c r="C21" s="27"/>
      <c r="D21" s="27"/>
      <c r="E21" s="23" t="s">
        <v>366</v>
      </c>
      <c r="F21" s="23" t="s">
        <v>367</v>
      </c>
      <c r="G21" s="23" t="s">
        <v>356</v>
      </c>
      <c r="H21" s="128">
        <v>44089</v>
      </c>
      <c r="I21" s="29">
        <v>3150</v>
      </c>
      <c r="J21" s="28"/>
      <c r="K21" s="29">
        <f>M21</f>
        <v>0</v>
      </c>
      <c r="L21" s="28"/>
      <c r="M21" s="29">
        <v>0</v>
      </c>
    </row>
    <row r="22" spans="1:13" s="31" customFormat="1" ht="94.5" x14ac:dyDescent="0.25">
      <c r="A22" s="23">
        <v>11</v>
      </c>
      <c r="B22" s="23" t="str">
        <f>'Подпрограмма 5'!B72</f>
        <v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v>
      </c>
      <c r="C22" s="27"/>
      <c r="D22" s="27"/>
      <c r="E22" s="23" t="s">
        <v>492</v>
      </c>
      <c r="F22" s="23" t="s">
        <v>493</v>
      </c>
      <c r="G22" s="23" t="s">
        <v>2</v>
      </c>
      <c r="H22" s="22">
        <v>43435</v>
      </c>
      <c r="I22" s="29"/>
      <c r="J22" s="28"/>
      <c r="K22" s="29"/>
      <c r="L22" s="28"/>
      <c r="M22" s="29"/>
    </row>
    <row r="23" spans="1:13" s="31" customFormat="1" ht="63" x14ac:dyDescent="0.25">
      <c r="A23" s="23">
        <v>12</v>
      </c>
      <c r="B23" s="23" t="s">
        <v>257</v>
      </c>
      <c r="C23" s="27"/>
      <c r="D23" s="27"/>
      <c r="E23" s="23" t="s">
        <v>223</v>
      </c>
      <c r="F23" s="23" t="s">
        <v>145</v>
      </c>
      <c r="G23" s="23" t="s">
        <v>2</v>
      </c>
      <c r="H23" s="22">
        <v>43805</v>
      </c>
      <c r="I23" s="29">
        <v>4.9548399999999999</v>
      </c>
      <c r="J23" s="28"/>
      <c r="K23" s="29">
        <v>4.9548399999999999</v>
      </c>
      <c r="L23" s="28"/>
      <c r="M23" s="29">
        <f>K23</f>
        <v>4.9548399999999999</v>
      </c>
    </row>
    <row r="24" spans="1:13" s="31" customFormat="1" ht="78.75" x14ac:dyDescent="0.25">
      <c r="A24" s="23">
        <v>13</v>
      </c>
      <c r="B24" s="23" t="str">
        <f>'Подпрограмма 5'!B75</f>
        <v>Благоустройство обелиска памяти воинов, павших в Великой Отечественной войне 1941-1945 гг. в с. Шойна МО «Шоинский сельсовет» НАО</v>
      </c>
      <c r="C24" s="27"/>
      <c r="D24" s="27"/>
      <c r="E24" s="23" t="s">
        <v>368</v>
      </c>
      <c r="F24" s="23" t="s">
        <v>369</v>
      </c>
      <c r="G24" s="23" t="s">
        <v>356</v>
      </c>
      <c r="H24" s="22">
        <v>44075</v>
      </c>
      <c r="I24" s="29">
        <v>818.18</v>
      </c>
      <c r="J24" s="28"/>
      <c r="K24" s="29">
        <f>M24</f>
        <v>526.5</v>
      </c>
      <c r="L24" s="28"/>
      <c r="M24" s="29">
        <f>'Подпрограмма 5'!K75</f>
        <v>526.5</v>
      </c>
    </row>
    <row r="25" spans="1:13" s="31" customFormat="1" ht="63" x14ac:dyDescent="0.25">
      <c r="A25" s="23">
        <v>14</v>
      </c>
      <c r="B25" s="23" t="str">
        <f>'Подпрограмма 5'!B77</f>
        <v>Проведение кадастровых работ по формированию 3 земельных участков под жилые дома в МО «Пустозерский сельсовет» НАО</v>
      </c>
      <c r="C25" s="27"/>
      <c r="D25" s="27"/>
      <c r="E25" s="23" t="s">
        <v>499</v>
      </c>
      <c r="F25" s="23" t="s">
        <v>225</v>
      </c>
      <c r="G25" s="23" t="s">
        <v>356</v>
      </c>
      <c r="H25" s="101">
        <v>2020</v>
      </c>
      <c r="I25" s="29">
        <v>52</v>
      </c>
      <c r="J25" s="28"/>
      <c r="K25" s="29"/>
      <c r="L25" s="28"/>
      <c r="M25" s="29">
        <f>'Подпрограмма 5'!J77</f>
        <v>52</v>
      </c>
    </row>
    <row r="26" spans="1:13" s="31" customFormat="1" ht="78.75" customHeight="1" x14ac:dyDescent="0.25">
      <c r="A26" s="23">
        <v>15</v>
      </c>
      <c r="B26" s="23" t="str">
        <f>'Подпрограмма 5'!B78</f>
        <v>Проведение кадастровых работ по формированию 1-го земельного участка под жилые дома в МО «Приморско-Куйский сельсовет» НАО</v>
      </c>
      <c r="C26" s="27"/>
      <c r="D26" s="27"/>
      <c r="E26" s="23" t="s">
        <v>224</v>
      </c>
      <c r="F26" s="23" t="s">
        <v>225</v>
      </c>
      <c r="G26" s="23" t="s">
        <v>356</v>
      </c>
      <c r="H26" s="22">
        <v>44196</v>
      </c>
      <c r="I26" s="29">
        <v>20</v>
      </c>
      <c r="J26" s="28"/>
      <c r="K26" s="29">
        <f>M26</f>
        <v>20</v>
      </c>
      <c r="L26" s="27"/>
      <c r="M26" s="29">
        <f>'Подпрограмма 5'!K78</f>
        <v>20</v>
      </c>
    </row>
    <row r="27" spans="1:13" s="31" customFormat="1" ht="78.75" customHeight="1" x14ac:dyDescent="0.25">
      <c r="A27" s="23">
        <v>16</v>
      </c>
      <c r="B27" s="23" t="str">
        <f>'Подпрограмма 5'!B79</f>
        <v>Проведение кадастровых работ по формированию 3-х земельных участков под жилые дома в МО «Омский сельсовет» НАО</v>
      </c>
      <c r="C27" s="27"/>
      <c r="D27" s="27"/>
      <c r="E27" s="23" t="s">
        <v>494</v>
      </c>
      <c r="F27" s="23" t="s">
        <v>495</v>
      </c>
      <c r="G27" s="23" t="s">
        <v>356</v>
      </c>
      <c r="H27" s="101">
        <v>2020</v>
      </c>
      <c r="I27" s="29">
        <v>30</v>
      </c>
      <c r="J27" s="28"/>
      <c r="K27" s="29">
        <f>M27</f>
        <v>30</v>
      </c>
      <c r="L27" s="27"/>
      <c r="M27" s="29">
        <f>'Подпрограмма 5'!J79</f>
        <v>30</v>
      </c>
    </row>
    <row r="28" spans="1:13" s="31" customFormat="1" ht="78.75" customHeight="1" x14ac:dyDescent="0.25">
      <c r="A28" s="23">
        <v>17</v>
      </c>
      <c r="B28" s="23" t="str">
        <f>'Подпрограмма 5'!B80</f>
        <v>Проведение кадастровых работ по формированию 5-ти земельных участков под жилые дома в МО «Хоседа-Хардский мсельсовет» НАО</v>
      </c>
      <c r="C28" s="27"/>
      <c r="D28" s="27"/>
      <c r="E28" s="23" t="s">
        <v>496</v>
      </c>
      <c r="F28" s="23" t="s">
        <v>497</v>
      </c>
      <c r="G28" s="23" t="s">
        <v>356</v>
      </c>
      <c r="H28" s="101">
        <v>2020</v>
      </c>
      <c r="I28" s="29">
        <v>36</v>
      </c>
      <c r="J28" s="28"/>
      <c r="K28" s="29">
        <f>M28</f>
        <v>36</v>
      </c>
      <c r="L28" s="27"/>
      <c r="M28" s="29">
        <f>'Подпрограмма 5'!J80</f>
        <v>36</v>
      </c>
    </row>
    <row r="29" spans="1:13" s="31" customFormat="1" ht="78.75" customHeight="1" x14ac:dyDescent="0.25">
      <c r="A29" s="23">
        <v>18</v>
      </c>
      <c r="B29" s="23" t="str">
        <f>'Подпрограмма 5'!B82</f>
        <v>Проведение кадастровых работ по формированию 2-х земельных участков под жилые дома в МО «Тельвисочный сельсовет» НАО</v>
      </c>
      <c r="C29" s="27"/>
      <c r="D29" s="23" t="s">
        <v>256</v>
      </c>
      <c r="E29" s="220" t="s">
        <v>498</v>
      </c>
      <c r="F29" s="23" t="s">
        <v>255</v>
      </c>
      <c r="G29" s="23" t="s">
        <v>356</v>
      </c>
      <c r="H29" s="101">
        <v>2020</v>
      </c>
      <c r="I29" s="29">
        <v>60</v>
      </c>
      <c r="K29" s="29">
        <v>30</v>
      </c>
      <c r="M29" s="29">
        <f>'Подпрограмма 5'!J82</f>
        <v>60</v>
      </c>
    </row>
    <row r="30" spans="1:13" s="31" customFormat="1" ht="78.75" customHeight="1" x14ac:dyDescent="0.25">
      <c r="A30" s="23">
        <v>19</v>
      </c>
      <c r="B30" s="101" t="str">
        <f>'Подпрограмма 5'!B85</f>
        <v>II этап обустройства спортивной площадки в районе дома № 30 по ул. Пустозерская в селе Тельвиска</v>
      </c>
      <c r="C30" s="27"/>
      <c r="D30" s="27"/>
      <c r="E30" s="23" t="s">
        <v>370</v>
      </c>
      <c r="F30" s="23" t="s">
        <v>371</v>
      </c>
      <c r="G30" s="23" t="s">
        <v>356</v>
      </c>
      <c r="H30" s="101">
        <v>2020</v>
      </c>
      <c r="I30" s="29">
        <f>442.819+461.25804</f>
        <v>904.07704000000001</v>
      </c>
      <c r="J30" s="28"/>
      <c r="K30" s="29">
        <f>M30</f>
        <v>780</v>
      </c>
      <c r="L30" s="27"/>
      <c r="M30" s="29">
        <f>'Подпрограмма 5'!J85</f>
        <v>780</v>
      </c>
    </row>
    <row r="31" spans="1:13" s="31" customFormat="1" ht="78.75" customHeight="1" x14ac:dyDescent="0.25">
      <c r="A31" s="23">
        <v>20</v>
      </c>
      <c r="B31" s="186" t="str">
        <f>'Подпрограмма 5'!B86</f>
        <v>Устройство покрытия проездов в районе улиц Набережная и Профсоюзная в с. Несь МО «Канинский сельсовет» НАО</v>
      </c>
      <c r="C31" s="27"/>
      <c r="D31" s="27"/>
      <c r="E31" s="104" t="s">
        <v>284</v>
      </c>
      <c r="F31" s="23" t="s">
        <v>285</v>
      </c>
      <c r="G31" s="23" t="s">
        <v>286</v>
      </c>
      <c r="H31" s="22">
        <v>44058</v>
      </c>
      <c r="I31" s="29">
        <v>9746.75</v>
      </c>
      <c r="J31" s="28"/>
      <c r="K31" s="214">
        <f>M31</f>
        <v>15618.65</v>
      </c>
      <c r="L31" s="222"/>
      <c r="M31" s="214">
        <f>'Подпрограмма 5'!J86</f>
        <v>15618.65</v>
      </c>
    </row>
    <row r="32" spans="1:13" s="31" customFormat="1" ht="78.75" customHeight="1" x14ac:dyDescent="0.25">
      <c r="A32" s="23">
        <v>21</v>
      </c>
      <c r="B32" s="187"/>
      <c r="C32" s="27"/>
      <c r="D32" s="27"/>
      <c r="E32" s="104" t="s">
        <v>287</v>
      </c>
      <c r="F32" s="23" t="s">
        <v>288</v>
      </c>
      <c r="G32" s="23" t="s">
        <v>286</v>
      </c>
      <c r="H32" s="22">
        <v>44011</v>
      </c>
      <c r="I32" s="29">
        <v>5194.8999999999996</v>
      </c>
      <c r="J32" s="28"/>
      <c r="K32" s="216"/>
      <c r="L32" s="223"/>
      <c r="M32" s="216"/>
    </row>
    <row r="33" spans="1:13" s="31" customFormat="1" ht="78.75" customHeight="1" x14ac:dyDescent="0.25">
      <c r="A33" s="23">
        <v>22</v>
      </c>
      <c r="B33" s="186" t="str">
        <f>'Подпрограмма 5'!B87</f>
        <v>Укрепление откосов проездов в районе ул. Школьная в с. Коткино МО «Коткинский сельсовет» НАО</v>
      </c>
      <c r="C33" s="27"/>
      <c r="D33" s="27"/>
      <c r="E33" s="23" t="s">
        <v>289</v>
      </c>
      <c r="F33" s="23" t="s">
        <v>290</v>
      </c>
      <c r="G33" s="23" t="s">
        <v>291</v>
      </c>
      <c r="H33" s="101">
        <v>2020</v>
      </c>
      <c r="I33" s="29">
        <v>603.20000000000005</v>
      </c>
      <c r="J33" s="28"/>
      <c r="K33" s="214">
        <f>M33</f>
        <v>969.202</v>
      </c>
      <c r="L33" s="222"/>
      <c r="M33" s="214">
        <f>'Подпрограмма 5'!J87</f>
        <v>969.202</v>
      </c>
    </row>
    <row r="34" spans="1:13" s="31" customFormat="1" ht="78.75" customHeight="1" x14ac:dyDescent="0.25">
      <c r="A34" s="23">
        <v>23</v>
      </c>
      <c r="B34" s="187"/>
      <c r="C34" s="27"/>
      <c r="D34" s="27"/>
      <c r="E34" s="23" t="s">
        <v>292</v>
      </c>
      <c r="F34" s="23" t="s">
        <v>293</v>
      </c>
      <c r="G34" s="23" t="s">
        <v>291</v>
      </c>
      <c r="H34" s="101">
        <v>2020</v>
      </c>
      <c r="I34" s="29">
        <v>297</v>
      </c>
      <c r="J34" s="28"/>
      <c r="K34" s="216"/>
      <c r="L34" s="223"/>
      <c r="M34" s="216"/>
    </row>
    <row r="35" spans="1:13" s="31" customFormat="1" ht="78.75" customHeight="1" x14ac:dyDescent="0.25">
      <c r="A35" s="23">
        <v>24</v>
      </c>
      <c r="B35" s="129" t="str">
        <f>'Подпрограмма 5'!B88</f>
        <v>Вывоз песка от придомовых территорий д. № 1, № 4, по ул. Набережная, д. № 3 по ул. Заполярная, д. № 2 по ул. Восточная в с. Шойна МО «Шоинский сельсовет» НАО</v>
      </c>
      <c r="C35" s="27"/>
      <c r="D35" s="27"/>
      <c r="E35" s="23" t="s">
        <v>502</v>
      </c>
      <c r="F35" s="23" t="s">
        <v>491</v>
      </c>
      <c r="G35" s="23" t="s">
        <v>356</v>
      </c>
      <c r="H35" s="101">
        <v>2020</v>
      </c>
      <c r="I35" s="29"/>
      <c r="J35" s="28"/>
      <c r="K35" s="29"/>
      <c r="L35" s="27"/>
      <c r="M35" s="29"/>
    </row>
    <row r="36" spans="1:13" s="31" customFormat="1" ht="78" customHeight="1" x14ac:dyDescent="0.25">
      <c r="A36" s="23">
        <v>25</v>
      </c>
      <c r="B36" s="23" t="str">
        <f>'Подпрограмма 5'!B90</f>
        <v>Корректировка проектной документации объекта "Ферма на 50 голов в с. Ома"</v>
      </c>
      <c r="C36" s="27"/>
      <c r="D36" s="27"/>
      <c r="E36" s="23" t="s">
        <v>251</v>
      </c>
      <c r="F36" s="23" t="s">
        <v>250</v>
      </c>
      <c r="G36" s="23" t="str">
        <f>'Подпрограмма 5'!D90</f>
        <v>МКУ ЗР "Северное"</v>
      </c>
      <c r="H36" s="22"/>
      <c r="I36" s="29">
        <v>1927.125</v>
      </c>
      <c r="J36" s="28"/>
      <c r="K36" s="29"/>
      <c r="L36" s="27"/>
      <c r="M36" s="29"/>
    </row>
    <row r="37" spans="1:13" s="31" customFormat="1" ht="78" customHeight="1" x14ac:dyDescent="0.25">
      <c r="A37" s="23">
        <v>26</v>
      </c>
      <c r="B37" s="23" t="str">
        <f>'Подпрограмма 5'!B92:D92</f>
        <v>Подраздел 1. Реализация сенозаготовительной кампании предприятий сельскохозяйственного производства</v>
      </c>
      <c r="C37" s="27"/>
      <c r="D37" s="27"/>
      <c r="E37" s="23"/>
      <c r="F37" s="23"/>
      <c r="G37" s="23"/>
      <c r="H37" s="22"/>
      <c r="I37" s="29"/>
      <c r="J37" s="28"/>
      <c r="K37" s="29"/>
      <c r="L37" s="27"/>
      <c r="M37" s="29"/>
    </row>
    <row r="38" spans="1:13" s="31" customFormat="1" ht="78" customHeight="1" x14ac:dyDescent="0.25">
      <c r="A38" s="163">
        <v>27</v>
      </c>
      <c r="B38" s="163" t="str">
        <f>'Подпрограмма 5'!B93</f>
        <v>МО "Великовисочный сельсовет" НАО</v>
      </c>
      <c r="C38" s="27"/>
      <c r="D38" s="27"/>
      <c r="E38" s="23" t="s">
        <v>381</v>
      </c>
      <c r="F38" s="23" t="s">
        <v>15</v>
      </c>
      <c r="G38" s="23" t="s">
        <v>356</v>
      </c>
      <c r="H38" s="22">
        <v>44020</v>
      </c>
      <c r="I38" s="29">
        <v>424.6</v>
      </c>
      <c r="J38" s="28"/>
      <c r="K38" s="29">
        <v>424.6</v>
      </c>
      <c r="L38" s="27"/>
      <c r="M38" s="29">
        <v>424.6</v>
      </c>
    </row>
    <row r="39" spans="1:13" s="31" customFormat="1" ht="78" customHeight="1" x14ac:dyDescent="0.25">
      <c r="A39" s="188"/>
      <c r="B39" s="188"/>
      <c r="C39" s="27"/>
      <c r="D39" s="27"/>
      <c r="E39" s="23" t="s">
        <v>377</v>
      </c>
      <c r="F39" s="23" t="s">
        <v>380</v>
      </c>
      <c r="G39" s="23" t="s">
        <v>356</v>
      </c>
      <c r="H39" s="22">
        <v>44042</v>
      </c>
      <c r="I39" s="29">
        <v>585</v>
      </c>
      <c r="J39" s="28"/>
      <c r="K39" s="29">
        <v>585</v>
      </c>
      <c r="L39" s="27"/>
      <c r="M39" s="29">
        <v>585</v>
      </c>
    </row>
    <row r="40" spans="1:13" s="31" customFormat="1" ht="78" customHeight="1" x14ac:dyDescent="0.25">
      <c r="A40" s="188"/>
      <c r="B40" s="188"/>
      <c r="C40" s="27"/>
      <c r="D40" s="27"/>
      <c r="E40" s="23" t="s">
        <v>379</v>
      </c>
      <c r="F40" s="23" t="s">
        <v>380</v>
      </c>
      <c r="G40" s="23" t="s">
        <v>356</v>
      </c>
      <c r="H40" s="22">
        <v>44042</v>
      </c>
      <c r="I40" s="29">
        <v>150</v>
      </c>
      <c r="J40" s="28"/>
      <c r="K40" s="29">
        <v>150</v>
      </c>
      <c r="L40" s="27"/>
      <c r="M40" s="29">
        <v>150</v>
      </c>
    </row>
    <row r="41" spans="1:13" s="31" customFormat="1" ht="78" customHeight="1" x14ac:dyDescent="0.25">
      <c r="A41" s="164"/>
      <c r="B41" s="164"/>
      <c r="C41" s="27"/>
      <c r="D41" s="27"/>
      <c r="E41" s="23" t="s">
        <v>378</v>
      </c>
      <c r="F41" s="23" t="s">
        <v>380</v>
      </c>
      <c r="G41" s="23" t="s">
        <v>356</v>
      </c>
      <c r="H41" s="22">
        <v>44042</v>
      </c>
      <c r="I41" s="29">
        <v>359.6</v>
      </c>
      <c r="J41" s="28"/>
      <c r="K41" s="29">
        <v>359.6</v>
      </c>
      <c r="L41" s="27"/>
      <c r="M41" s="29">
        <v>359.6</v>
      </c>
    </row>
    <row r="42" spans="1:13" s="31" customFormat="1" ht="78" customHeight="1" x14ac:dyDescent="0.25">
      <c r="A42" s="163">
        <v>28</v>
      </c>
      <c r="B42" s="163" t="str">
        <f>'Подпрограмма 5'!B94</f>
        <v>МО "Омский сельсовет" НАО</v>
      </c>
      <c r="C42" s="27"/>
      <c r="D42" s="27"/>
      <c r="E42" s="23" t="s">
        <v>398</v>
      </c>
      <c r="F42" s="23" t="s">
        <v>399</v>
      </c>
      <c r="G42" s="23" t="s">
        <v>356</v>
      </c>
      <c r="H42" s="22">
        <v>44089</v>
      </c>
      <c r="I42" s="29">
        <v>488.1</v>
      </c>
      <c r="J42" s="28"/>
      <c r="K42" s="29">
        <v>488.1</v>
      </c>
      <c r="L42" s="27"/>
      <c r="M42" s="29">
        <v>488.1</v>
      </c>
    </row>
    <row r="43" spans="1:13" s="31" customFormat="1" ht="78" customHeight="1" x14ac:dyDescent="0.25">
      <c r="A43" s="188"/>
      <c r="B43" s="188"/>
      <c r="C43" s="27"/>
      <c r="D43" s="27"/>
      <c r="E43" s="23" t="s">
        <v>391</v>
      </c>
      <c r="F43" s="23" t="s">
        <v>400</v>
      </c>
      <c r="G43" s="23" t="s">
        <v>356</v>
      </c>
      <c r="H43" s="22">
        <v>44053</v>
      </c>
      <c r="I43" s="29">
        <v>387</v>
      </c>
      <c r="J43" s="28"/>
      <c r="K43" s="29">
        <v>387</v>
      </c>
      <c r="L43" s="27"/>
      <c r="M43" s="29">
        <v>387</v>
      </c>
    </row>
    <row r="44" spans="1:13" s="31" customFormat="1" ht="78" customHeight="1" x14ac:dyDescent="0.25">
      <c r="A44" s="188"/>
      <c r="B44" s="188"/>
      <c r="C44" s="27"/>
      <c r="D44" s="27"/>
      <c r="E44" s="23" t="s">
        <v>392</v>
      </c>
      <c r="F44" s="23" t="s">
        <v>400</v>
      </c>
      <c r="G44" s="23" t="s">
        <v>356</v>
      </c>
      <c r="H44" s="22">
        <v>44085</v>
      </c>
      <c r="I44" s="29">
        <v>96</v>
      </c>
      <c r="J44" s="28"/>
      <c r="K44" s="29">
        <v>96</v>
      </c>
      <c r="L44" s="27"/>
      <c r="M44" s="29">
        <v>96</v>
      </c>
    </row>
    <row r="45" spans="1:13" s="31" customFormat="1" ht="78" customHeight="1" x14ac:dyDescent="0.25">
      <c r="A45" s="188"/>
      <c r="B45" s="188"/>
      <c r="C45" s="27"/>
      <c r="D45" s="27"/>
      <c r="E45" s="23" t="s">
        <v>402</v>
      </c>
      <c r="F45" s="23" t="s">
        <v>400</v>
      </c>
      <c r="G45" s="23" t="s">
        <v>356</v>
      </c>
      <c r="H45" s="22">
        <v>44112</v>
      </c>
      <c r="I45" s="29">
        <v>10.1</v>
      </c>
      <c r="J45" s="28"/>
      <c r="K45" s="29">
        <v>10.1</v>
      </c>
      <c r="L45" s="27"/>
      <c r="M45" s="29">
        <v>10.1</v>
      </c>
    </row>
    <row r="46" spans="1:13" s="31" customFormat="1" ht="78" customHeight="1" x14ac:dyDescent="0.25">
      <c r="A46" s="164"/>
      <c r="B46" s="164"/>
      <c r="C46" s="27"/>
      <c r="D46" s="27"/>
      <c r="E46" s="23" t="s">
        <v>401</v>
      </c>
      <c r="F46" s="23" t="s">
        <v>15</v>
      </c>
      <c r="G46" s="23" t="s">
        <v>356</v>
      </c>
      <c r="H46" s="22" t="s">
        <v>405</v>
      </c>
      <c r="I46" s="29">
        <v>470.3</v>
      </c>
      <c r="J46" s="28"/>
      <c r="K46" s="29">
        <v>470.3</v>
      </c>
      <c r="L46" s="27"/>
      <c r="M46" s="29">
        <v>470.3</v>
      </c>
    </row>
    <row r="47" spans="1:13" s="31" customFormat="1" ht="78" customHeight="1" x14ac:dyDescent="0.25">
      <c r="A47" s="163">
        <v>29</v>
      </c>
      <c r="B47" s="163" t="str">
        <f>'Подпрограмма 5'!B95</f>
        <v>МО "Пешский  сельсовет" НАО</v>
      </c>
      <c r="C47" s="27"/>
      <c r="D47" s="27"/>
      <c r="E47" s="23" t="s">
        <v>403</v>
      </c>
      <c r="F47" s="23" t="s">
        <v>397</v>
      </c>
      <c r="G47" s="23" t="s">
        <v>356</v>
      </c>
      <c r="H47" s="22">
        <v>44056</v>
      </c>
      <c r="I47" s="29">
        <v>638.9</v>
      </c>
      <c r="J47" s="28"/>
      <c r="K47" s="29">
        <v>638.9</v>
      </c>
      <c r="L47" s="27"/>
      <c r="M47" s="29">
        <v>638.9</v>
      </c>
    </row>
    <row r="48" spans="1:13" s="31" customFormat="1" ht="78" customHeight="1" x14ac:dyDescent="0.25">
      <c r="A48" s="188"/>
      <c r="B48" s="188"/>
      <c r="C48" s="27"/>
      <c r="D48" s="27"/>
      <c r="E48" s="23" t="s">
        <v>404</v>
      </c>
      <c r="F48" s="23" t="s">
        <v>394</v>
      </c>
      <c r="G48" s="23" t="s">
        <v>356</v>
      </c>
      <c r="H48" s="22">
        <v>43987</v>
      </c>
      <c r="I48" s="29">
        <v>280</v>
      </c>
      <c r="J48" s="28"/>
      <c r="K48" s="29">
        <v>280</v>
      </c>
      <c r="L48" s="27"/>
      <c r="M48" s="29">
        <v>280</v>
      </c>
    </row>
    <row r="49" spans="1:13" s="31" customFormat="1" ht="78" customHeight="1" x14ac:dyDescent="0.25">
      <c r="A49" s="188"/>
      <c r="B49" s="188"/>
      <c r="C49" s="27"/>
      <c r="D49" s="27"/>
      <c r="E49" s="23" t="s">
        <v>393</v>
      </c>
      <c r="F49" s="23" t="s">
        <v>394</v>
      </c>
      <c r="G49" s="23" t="s">
        <v>356</v>
      </c>
      <c r="H49" s="22">
        <v>43987</v>
      </c>
      <c r="I49" s="29">
        <v>451.3</v>
      </c>
      <c r="J49" s="28"/>
      <c r="K49" s="29">
        <v>451.3</v>
      </c>
      <c r="L49" s="27"/>
      <c r="M49" s="29">
        <v>451.3</v>
      </c>
    </row>
    <row r="50" spans="1:13" s="31" customFormat="1" ht="78" customHeight="1" x14ac:dyDescent="0.25">
      <c r="A50" s="164"/>
      <c r="B50" s="164"/>
      <c r="C50" s="27"/>
      <c r="D50" s="27"/>
      <c r="E50" s="23" t="s">
        <v>395</v>
      </c>
      <c r="F50" s="23" t="s">
        <v>396</v>
      </c>
      <c r="G50" s="23" t="s">
        <v>356</v>
      </c>
      <c r="H50" s="22">
        <v>44011</v>
      </c>
      <c r="I50" s="29">
        <v>87.6</v>
      </c>
      <c r="J50" s="28"/>
      <c r="K50" s="29">
        <v>87.6</v>
      </c>
      <c r="L50" s="27"/>
      <c r="M50" s="29">
        <v>87.6</v>
      </c>
    </row>
    <row r="51" spans="1:13" s="31" customFormat="1" ht="78" customHeight="1" x14ac:dyDescent="0.25">
      <c r="A51" s="23">
        <v>30</v>
      </c>
      <c r="B51" s="23" t="str">
        <f>'Подпрограмма 5'!B96:D96</f>
        <v>Подраздел 2. Поставка кормов для предприятий сельскохозяйственного производства</v>
      </c>
      <c r="C51" s="27"/>
      <c r="D51" s="27"/>
      <c r="E51" s="23"/>
      <c r="F51" s="23"/>
      <c r="G51" s="23"/>
      <c r="H51" s="22"/>
      <c r="I51" s="29"/>
      <c r="J51" s="28"/>
      <c r="K51" s="29"/>
      <c r="L51" s="27"/>
      <c r="M51" s="29"/>
    </row>
    <row r="52" spans="1:13" s="31" customFormat="1" ht="78" customHeight="1" x14ac:dyDescent="0.25">
      <c r="A52" s="221">
        <v>44226</v>
      </c>
      <c r="B52" s="163" t="str">
        <f>'Подпрограмма 5'!B97</f>
        <v>МО "Великовисочный сельсовет" НАО</v>
      </c>
      <c r="C52" s="27"/>
      <c r="D52" s="27"/>
      <c r="E52" s="23" t="s">
        <v>382</v>
      </c>
      <c r="F52" s="23" t="s">
        <v>383</v>
      </c>
      <c r="G52" s="23" t="s">
        <v>356</v>
      </c>
      <c r="H52" s="22">
        <v>44053</v>
      </c>
      <c r="I52" s="29">
        <v>400</v>
      </c>
      <c r="J52" s="28"/>
      <c r="K52" s="29">
        <v>400</v>
      </c>
      <c r="L52" s="27"/>
      <c r="M52" s="29">
        <v>400</v>
      </c>
    </row>
    <row r="53" spans="1:13" s="31" customFormat="1" ht="78" customHeight="1" x14ac:dyDescent="0.25">
      <c r="A53" s="164"/>
      <c r="B53" s="164"/>
      <c r="C53" s="27"/>
      <c r="D53" s="27"/>
      <c r="E53" s="23" t="s">
        <v>382</v>
      </c>
      <c r="F53" s="23" t="s">
        <v>383</v>
      </c>
      <c r="G53" s="23" t="s">
        <v>356</v>
      </c>
      <c r="H53" s="22">
        <v>44053</v>
      </c>
      <c r="I53" s="29">
        <v>300</v>
      </c>
      <c r="J53" s="28"/>
      <c r="K53" s="29">
        <v>300</v>
      </c>
      <c r="L53" s="27"/>
      <c r="M53" s="29">
        <v>300</v>
      </c>
    </row>
    <row r="54" spans="1:13" s="31" customFormat="1" ht="78" customHeight="1" x14ac:dyDescent="0.25">
      <c r="A54" s="23" t="s">
        <v>500</v>
      </c>
      <c r="B54" s="23" t="str">
        <f>'Подпрограмма 5'!B98</f>
        <v>МО "Омский сельсовет" НАО</v>
      </c>
      <c r="C54" s="27"/>
      <c r="D54" s="27"/>
      <c r="E54" s="23" t="s">
        <v>384</v>
      </c>
      <c r="F54" s="23" t="s">
        <v>372</v>
      </c>
      <c r="G54" s="23" t="s">
        <v>356</v>
      </c>
      <c r="H54" s="22">
        <v>44134</v>
      </c>
      <c r="I54" s="29">
        <v>1126.7</v>
      </c>
      <c r="J54" s="28"/>
      <c r="K54" s="29">
        <v>1126.7</v>
      </c>
      <c r="L54" s="27"/>
      <c r="M54" s="29">
        <v>1126.7</v>
      </c>
    </row>
    <row r="55" spans="1:13" s="31" customFormat="1" ht="78" customHeight="1" x14ac:dyDescent="0.25">
      <c r="A55" s="23" t="s">
        <v>501</v>
      </c>
      <c r="B55" s="23" t="str">
        <f>'Подпрограмма 5'!B99</f>
        <v>МО "Пешский  сельсовет" НАО</v>
      </c>
      <c r="C55" s="27"/>
      <c r="D55" s="27"/>
      <c r="E55" s="23" t="s">
        <v>385</v>
      </c>
      <c r="F55" s="23" t="s">
        <v>373</v>
      </c>
      <c r="G55" s="23" t="s">
        <v>356</v>
      </c>
      <c r="H55" s="22">
        <v>44104</v>
      </c>
      <c r="I55" s="29">
        <v>1520</v>
      </c>
      <c r="J55" s="28"/>
      <c r="K55" s="29">
        <v>1520</v>
      </c>
      <c r="L55" s="27"/>
      <c r="M55" s="29">
        <v>1520</v>
      </c>
    </row>
    <row r="56" spans="1:13" s="31" customFormat="1" ht="78" customHeight="1" x14ac:dyDescent="0.25">
      <c r="A56" s="163">
        <v>31</v>
      </c>
      <c r="B56" s="163" t="str">
        <f>'Подпрограмма 5'!B101</f>
        <v>Приобретение запчастей к сельскохозяйственной технике для МКП «Великовисочный животноводческий комплекс»</v>
      </c>
      <c r="C56" s="27"/>
      <c r="D56" s="27"/>
      <c r="E56" s="23" t="s">
        <v>374</v>
      </c>
      <c r="F56" s="23" t="s">
        <v>375</v>
      </c>
      <c r="G56" s="23" t="s">
        <v>295</v>
      </c>
      <c r="H56" s="22">
        <v>43987</v>
      </c>
      <c r="I56" s="29">
        <v>216.3</v>
      </c>
      <c r="J56" s="28"/>
      <c r="K56" s="29">
        <v>216.3</v>
      </c>
      <c r="L56" s="27"/>
      <c r="M56" s="29">
        <v>216.3</v>
      </c>
    </row>
    <row r="57" spans="1:13" s="31" customFormat="1" ht="78" customHeight="1" x14ac:dyDescent="0.25">
      <c r="A57" s="164"/>
      <c r="B57" s="164"/>
      <c r="C57" s="27"/>
      <c r="D57" s="27"/>
      <c r="E57" s="23" t="s">
        <v>294</v>
      </c>
      <c r="F57" s="23" t="s">
        <v>376</v>
      </c>
      <c r="G57" s="23" t="s">
        <v>295</v>
      </c>
      <c r="H57" s="22">
        <v>44007</v>
      </c>
      <c r="I57" s="29">
        <v>571.6</v>
      </c>
      <c r="J57" s="28"/>
      <c r="K57" s="29">
        <v>571.6</v>
      </c>
      <c r="L57" s="27"/>
      <c r="M57" s="29">
        <v>571.6</v>
      </c>
    </row>
    <row r="58" spans="1:13" s="31" customFormat="1" ht="78" customHeight="1" x14ac:dyDescent="0.25">
      <c r="A58" s="23">
        <v>32</v>
      </c>
      <c r="B58" s="23" t="str">
        <f>'Подпрограмма 5'!B102</f>
        <v>Приобретение роторных моторов для МКП "Великовисочный животноводческий комплекс" в количестве двух единиц</v>
      </c>
      <c r="C58" s="27"/>
      <c r="D58" s="27"/>
      <c r="E58" s="23" t="s">
        <v>294</v>
      </c>
      <c r="F58" s="23" t="s">
        <v>296</v>
      </c>
      <c r="G58" s="23" t="s">
        <v>295</v>
      </c>
      <c r="H58" s="22">
        <v>44050</v>
      </c>
      <c r="I58" s="29">
        <v>197.5</v>
      </c>
      <c r="J58" s="28"/>
      <c r="K58" s="29">
        <v>197.5</v>
      </c>
      <c r="L58" s="27"/>
      <c r="M58" s="29">
        <v>197.5</v>
      </c>
    </row>
    <row r="59" spans="1:13" s="31" customFormat="1" ht="78" customHeight="1" x14ac:dyDescent="0.25">
      <c r="A59" s="163">
        <v>33</v>
      </c>
      <c r="B59" s="163" t="str">
        <f>'Подпрограмма 5'!B103</f>
        <v>Приобретение строительных материалов с целью проведения ремонта здания коровника для МКП Омский животноводческий комплекс</v>
      </c>
      <c r="C59" s="27"/>
      <c r="D59" s="27"/>
      <c r="E59" s="23" t="s">
        <v>390</v>
      </c>
      <c r="F59" s="23" t="s">
        <v>15</v>
      </c>
      <c r="G59" s="23" t="s">
        <v>22</v>
      </c>
      <c r="H59" s="22">
        <v>44150</v>
      </c>
      <c r="I59" s="29">
        <v>590.1</v>
      </c>
      <c r="J59" s="28"/>
      <c r="K59" s="29">
        <v>590.1</v>
      </c>
      <c r="L59" s="27"/>
      <c r="M59" s="29">
        <v>590.1</v>
      </c>
    </row>
    <row r="60" spans="1:13" s="31" customFormat="1" ht="78" customHeight="1" x14ac:dyDescent="0.25">
      <c r="A60" s="188"/>
      <c r="B60" s="188"/>
      <c r="C60" s="27"/>
      <c r="D60" s="27"/>
      <c r="E60" s="23" t="s">
        <v>389</v>
      </c>
      <c r="F60" s="23" t="s">
        <v>15</v>
      </c>
      <c r="G60" s="23" t="s">
        <v>22</v>
      </c>
      <c r="H60" s="22">
        <v>44150</v>
      </c>
      <c r="I60" s="29">
        <v>533.29999999999995</v>
      </c>
      <c r="J60" s="28"/>
      <c r="K60" s="29">
        <v>533.29999999999995</v>
      </c>
      <c r="L60" s="27"/>
      <c r="M60" s="29">
        <v>533.29999999999995</v>
      </c>
    </row>
    <row r="61" spans="1:13" s="31" customFormat="1" ht="78" customHeight="1" x14ac:dyDescent="0.25">
      <c r="A61" s="188"/>
      <c r="B61" s="188"/>
      <c r="C61" s="27"/>
      <c r="D61" s="27"/>
      <c r="E61" s="23" t="s">
        <v>388</v>
      </c>
      <c r="F61" s="23" t="s">
        <v>15</v>
      </c>
      <c r="G61" s="23" t="s">
        <v>22</v>
      </c>
      <c r="H61" s="22">
        <v>44150</v>
      </c>
      <c r="I61" s="29">
        <v>589.4</v>
      </c>
      <c r="J61" s="28"/>
      <c r="K61" s="29">
        <v>589.4</v>
      </c>
      <c r="L61" s="27"/>
      <c r="M61" s="29">
        <v>589.4</v>
      </c>
    </row>
    <row r="62" spans="1:13" s="31" customFormat="1" ht="78" customHeight="1" x14ac:dyDescent="0.25">
      <c r="A62" s="188"/>
      <c r="B62" s="188"/>
      <c r="C62" s="27"/>
      <c r="D62" s="27"/>
      <c r="E62" s="23" t="s">
        <v>387</v>
      </c>
      <c r="F62" s="23" t="s">
        <v>15</v>
      </c>
      <c r="G62" s="23" t="s">
        <v>22</v>
      </c>
      <c r="H62" s="22">
        <v>44150</v>
      </c>
      <c r="I62" s="29">
        <v>496.9</v>
      </c>
      <c r="J62" s="28"/>
      <c r="K62" s="29">
        <v>496.9</v>
      </c>
      <c r="L62" s="27"/>
      <c r="M62" s="29">
        <v>496.9</v>
      </c>
    </row>
    <row r="63" spans="1:13" s="31" customFormat="1" ht="78" customHeight="1" x14ac:dyDescent="0.25">
      <c r="A63" s="164"/>
      <c r="B63" s="164"/>
      <c r="C63" s="27"/>
      <c r="D63" s="27"/>
      <c r="E63" s="23" t="s">
        <v>386</v>
      </c>
      <c r="F63" s="23" t="s">
        <v>15</v>
      </c>
      <c r="G63" s="23" t="s">
        <v>22</v>
      </c>
      <c r="H63" s="22">
        <v>44150</v>
      </c>
      <c r="I63" s="29">
        <v>550.79999999999995</v>
      </c>
      <c r="J63" s="28"/>
      <c r="K63" s="29">
        <v>550.79999999999995</v>
      </c>
      <c r="L63" s="27"/>
      <c r="M63" s="29">
        <v>550.79999999999995</v>
      </c>
    </row>
    <row r="64" spans="1:13" x14ac:dyDescent="0.25">
      <c r="A64" s="183" t="s">
        <v>67</v>
      </c>
      <c r="B64" s="184"/>
      <c r="C64" s="184"/>
      <c r="D64" s="184"/>
      <c r="E64" s="184"/>
      <c r="F64" s="184"/>
      <c r="G64" s="184"/>
      <c r="H64" s="184"/>
      <c r="I64" s="185"/>
      <c r="J64" s="32"/>
      <c r="K64" s="76">
        <f>SUM(K7:K63)</f>
        <v>36373.487760000004</v>
      </c>
      <c r="L64" s="76">
        <f t="shared" ref="L64:M64" si="2">SUM(L7:L63)</f>
        <v>0</v>
      </c>
      <c r="M64" s="76">
        <f t="shared" si="2"/>
        <v>36455.487760000004</v>
      </c>
    </row>
  </sheetData>
  <mergeCells count="57">
    <mergeCell ref="A42:A46"/>
    <mergeCell ref="A47:A50"/>
    <mergeCell ref="A52:A53"/>
    <mergeCell ref="A56:A57"/>
    <mergeCell ref="A59:A63"/>
    <mergeCell ref="A19:A20"/>
    <mergeCell ref="H19:H20"/>
    <mergeCell ref="M19:M20"/>
    <mergeCell ref="K19:K20"/>
    <mergeCell ref="A38:A41"/>
    <mergeCell ref="M33:M34"/>
    <mergeCell ref="K33:K34"/>
    <mergeCell ref="L33:L34"/>
    <mergeCell ref="M31:M32"/>
    <mergeCell ref="K31:K32"/>
    <mergeCell ref="L31:L32"/>
    <mergeCell ref="G15:G17"/>
    <mergeCell ref="M15:M17"/>
    <mergeCell ref="K15:K17"/>
    <mergeCell ref="B15:B17"/>
    <mergeCell ref="A15:A17"/>
    <mergeCell ref="J15:J17"/>
    <mergeCell ref="L15:L17"/>
    <mergeCell ref="G12:G14"/>
    <mergeCell ref="M12:M14"/>
    <mergeCell ref="K12:K14"/>
    <mergeCell ref="B12:B14"/>
    <mergeCell ref="A12:A14"/>
    <mergeCell ref="L12:L14"/>
    <mergeCell ref="J12:J14"/>
    <mergeCell ref="C4:C5"/>
    <mergeCell ref="B31:B32"/>
    <mergeCell ref="B33:B34"/>
    <mergeCell ref="D4:D5"/>
    <mergeCell ref="B59:B63"/>
    <mergeCell ref="B38:B41"/>
    <mergeCell ref="B56:B57"/>
    <mergeCell ref="B52:B53"/>
    <mergeCell ref="B42:B46"/>
    <mergeCell ref="B47:B50"/>
    <mergeCell ref="B19:B20"/>
    <mergeCell ref="K4:K5"/>
    <mergeCell ref="A1:M1"/>
    <mergeCell ref="L4:L5"/>
    <mergeCell ref="M4:M5"/>
    <mergeCell ref="A64:I64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Подпрограмма 2</vt:lpstr>
      <vt:lpstr>Подпрограмма 2 (2)</vt:lpstr>
      <vt:lpstr>Подпрограмма 3</vt:lpstr>
      <vt:lpstr>Подпрограмма 3 (2)</vt:lpstr>
      <vt:lpstr>Подпрограмма 4</vt:lpstr>
      <vt:lpstr>Подпрограмма 4 (2)</vt:lpstr>
      <vt:lpstr>Подпрограмма 5</vt:lpstr>
      <vt:lpstr>Подпрограмма 5 (2)</vt:lpstr>
      <vt:lpstr>'Подпрограмма 2'!Заголовки_для_печати</vt:lpstr>
      <vt:lpstr>'Подпрограмма 2 (2)'!Заголовки_для_печати</vt:lpstr>
      <vt:lpstr>'Подпрограмма 3'!Заголовки_для_печати</vt:lpstr>
      <vt:lpstr>'Подпрограмма 3 (2)'!Заголовки_для_печати</vt:lpstr>
      <vt:lpstr>'Подпрограмма 4'!Заголовки_для_печати</vt:lpstr>
      <vt:lpstr>'Подпрограмма 4 (2)'!Заголовки_для_печати</vt:lpstr>
      <vt:lpstr>'Подпрограмма 5'!Заголовки_для_печати</vt:lpstr>
      <vt:lpstr>'Подпрограмма 5 (2)'!Заголовки_для_печати</vt:lpstr>
      <vt:lpstr>'Подпрограмма 2'!Область_печати</vt:lpstr>
      <vt:lpstr>'Подпрограмма 2 (2)'!Область_печати</vt:lpstr>
      <vt:lpstr>'Подпрограмма 3'!Область_печати</vt:lpstr>
      <vt:lpstr>'Подпрограмма 3 (2)'!Область_печати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5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2021-01-29T10:32:45Z</cp:lastPrinted>
  <dcterms:created xsi:type="dcterms:W3CDTF">2015-07-01T06:08:23Z</dcterms:created>
  <dcterms:modified xsi:type="dcterms:W3CDTF">2021-01-29T10:36:00Z</dcterms:modified>
</cp:coreProperties>
</file>